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20" yWindow="-120" windowWidth="23256" windowHeight="13176"/>
  </bookViews>
  <sheets>
    <sheet name="без учета счетов бюджета" sheetId="2" r:id="rId1"/>
  </sheets>
  <definedNames>
    <definedName name="_xlnm.Print_Titles" localSheetId="0">'без учета счетов бюджета'!$8:$9</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31" i="2" l="1"/>
  <c r="F130" i="2" s="1"/>
  <c r="F129" i="2" s="1"/>
  <c r="F128" i="2" s="1"/>
  <c r="F97" i="2" l="1"/>
  <c r="F11" i="2" s="1"/>
  <c r="F198" i="2" l="1"/>
</calcChain>
</file>

<file path=xl/sharedStrings.xml><?xml version="1.0" encoding="utf-8"?>
<sst xmlns="http://schemas.openxmlformats.org/spreadsheetml/2006/main" count="952" uniqueCount="170">
  <si>
    <t>Ц.ст.</t>
  </si>
  <si>
    <t xml:space="preserve">    Администрация Унечского района</t>
  </si>
  <si>
    <t>014</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</si>
  <si>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</si>
  <si>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</si>
  <si>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</si>
  <si>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</si>
  <si>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</si>
  <si>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</si>
  <si>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</si>
  <si>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Руководство и управление в сфере установленных функций органов местного самоуправления</t>
  </si>
  <si>
    <t>7000080040</t>
  </si>
  <si>
    <t>240</t>
  </si>
  <si>
    <t>850</t>
  </si>
  <si>
    <t xml:space="preserve">        Резервные фонды</t>
  </si>
  <si>
    <t>0111</t>
  </si>
  <si>
    <t xml:space="preserve">          Резервный фонд местной администрации</t>
  </si>
  <si>
    <t>7000083030</t>
  </si>
  <si>
    <t>870</t>
  </si>
  <si>
    <t xml:space="preserve">        Другие общегосударственные вопросы</t>
  </si>
  <si>
    <t>0113</t>
  </si>
  <si>
    <t xml:space="preserve">          Эксплуатация и содержание имущества казны муниципального образования</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</si>
  <si>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</si>
  <si>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540</t>
  </si>
  <si>
    <t xml:space="preserve">      НАЦИОНАЛЬНАЯ БЕЗОПАСНОСТЬ И ПРАВООХРАНИТЕЛЬНАЯ ДЕЯТЕЛЬНОСТЬ</t>
  </si>
  <si>
    <t>0300</t>
  </si>
  <si>
    <t xml:space="preserve">        Гражданская оборона</t>
  </si>
  <si>
    <t>0309</t>
  </si>
  <si>
    <t xml:space="preserve">          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</si>
  <si>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</si>
  <si>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</si>
  <si>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Мероприятия в сфере пожарной безопасности</t>
  </si>
  <si>
    <t xml:space="preserve">          Водохозяйственные и водоохранные мероприятия</t>
  </si>
  <si>
    <t xml:space="preserve">      НАЦИОНАЛЬНАЯ ЭКОНОМИКА</t>
  </si>
  <si>
    <t>0400</t>
  </si>
  <si>
    <t xml:space="preserve">        Водное хозяйство</t>
  </si>
  <si>
    <t>0406</t>
  </si>
  <si>
    <t xml:space="preserve">          Содержание, текущий и капитальный ремонт и обеспечение безопасности гидротехнических сооружений</t>
  </si>
  <si>
    <t xml:space="preserve">        Транспорт</t>
  </si>
  <si>
    <t>0408</t>
  </si>
  <si>
    <t>810</t>
  </si>
  <si>
    <t xml:space="preserve">        Дорожное хозяйство (дорожные фонды)</t>
  </si>
  <si>
    <t>0409</t>
  </si>
  <si>
    <t xml:space="preserve">          Повышение безопасности дорожного движения</t>
  </si>
  <si>
    <t xml:space="preserve">          Обеспечение сохранности автомобильных дорог местного значения и условий безопасного движения по ним</t>
  </si>
  <si>
    <t xml:space="preserve">        Другие вопросы в области национальной экономики</t>
  </si>
  <si>
    <t>0412</t>
  </si>
  <si>
    <t xml:space="preserve">      ЖИЛИЩНО-КОММУНАЛЬНОЕ ХОЗЯЙСТВО</t>
  </si>
  <si>
    <t>0500</t>
  </si>
  <si>
    <t xml:space="preserve">        Жилищное хозяйство</t>
  </si>
  <si>
    <t>0501</t>
  </si>
  <si>
    <t xml:space="preserve">          Создание доступной среды для граждан-инвалидов</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</si>
  <si>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</si>
  <si>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Коммунальное хозяйство</t>
  </si>
  <si>
    <t>0502</t>
  </si>
  <si>
    <t xml:space="preserve">          Бюджетные инвестиции в объекты капитального строительства муниципальной собственности</t>
  </si>
  <si>
    <t>410</t>
  </si>
  <si>
    <t xml:space="preserve">          Мероприятия в сфере коммунального хозяйства</t>
  </si>
  <si>
    <t xml:space="preserve">          Мероприятия по обеспечению населения бытовыми услугами</t>
  </si>
  <si>
    <t xml:space="preserve">        Благоустройство</t>
  </si>
  <si>
    <t>0503</t>
  </si>
  <si>
    <t xml:space="preserve">          Реализация программ формирования современной городской среды</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</si>
  <si>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</si>
  <si>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</si>
  <si>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</si>
  <si>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</si>
  <si>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ОБРАЗОВАНИЕ</t>
  </si>
  <si>
    <t>0700</t>
  </si>
  <si>
    <t xml:space="preserve">        Молодежная политика</t>
  </si>
  <si>
    <t>0707</t>
  </si>
  <si>
    <t xml:space="preserve">          Мероприятия по работе с семьей, детьми и молодежью</t>
  </si>
  <si>
    <t xml:space="preserve">      КУЛЬТУРА, КИНЕМАТОГРАФИЯ</t>
  </si>
  <si>
    <t>0800</t>
  </si>
  <si>
    <t xml:space="preserve">        Культура</t>
  </si>
  <si>
    <t>0801</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</si>
  <si>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</si>
  <si>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</si>
  <si>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</si>
  <si>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</si>
  <si>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</si>
  <si>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</si>
  <si>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</si>
  <si>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</si>
  <si>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 xml:space="preserve">        Охрана семьи и детства</t>
  </si>
  <si>
    <t>1004</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</si>
  <si>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t>
  </si>
  <si>
    <t>ВСЕГО РАСХОДОВ:</t>
  </si>
  <si>
    <t>ГРБС</t>
  </si>
  <si>
    <t>РЗПЗ</t>
  </si>
  <si>
    <t>ВР</t>
  </si>
  <si>
    <t>Процент исполнения к бюджетной росписи</t>
  </si>
  <si>
    <t>Приложение 2</t>
  </si>
  <si>
    <t>к постановлению администрации</t>
  </si>
  <si>
    <t>Унечского района</t>
  </si>
  <si>
    <t>Расходы бюджета Унечского городского поселения Унечского муниципального района Брянской области</t>
  </si>
  <si>
    <t>Наименование показателя</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</si>
  <si>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</si>
  <si>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1440112023</t>
  </si>
  <si>
    <t>1440280920</t>
  </si>
  <si>
    <t>1440284310</t>
  </si>
  <si>
    <t>1440681110</t>
  </si>
  <si>
    <t>1440681140</t>
  </si>
  <si>
    <t>1440683290</t>
  </si>
  <si>
    <t>1440983300</t>
  </si>
  <si>
    <t xml:space="preserve">          Оценка имущества, признание прав и регулирование отношений муниципальной собственности</t>
  </si>
  <si>
    <t>1440280900</t>
  </si>
  <si>
    <t>1440582460</t>
  </si>
  <si>
    <t>1441080920</t>
  </si>
  <si>
    <t>1441081830</t>
  </si>
  <si>
    <t>1441081680</t>
  </si>
  <si>
    <t>1441081740</t>
  </si>
  <si>
    <t>1441081810</t>
  </si>
  <si>
    <t>1441081690</t>
  </si>
  <si>
    <t>1441081700</t>
  </si>
  <si>
    <t>1441081710</t>
  </si>
  <si>
    <t>1441081730</t>
  </si>
  <si>
    <t>1441281730</t>
  </si>
  <si>
    <t>0340182360</t>
  </si>
  <si>
    <t>1440384260</t>
  </si>
  <si>
    <t>1440384270</t>
  </si>
  <si>
    <t>1440384320</t>
  </si>
  <si>
    <t>1441682450</t>
  </si>
  <si>
    <t>1441584420</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</si>
  <si>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</si>
  <si>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</si>
  <si>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</si>
  <si>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</si>
  <si>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310</t>
  </si>
  <si>
    <t xml:space="preserve"> (рублей)</t>
  </si>
  <si>
    <t>200</t>
  </si>
  <si>
    <t>400</t>
  </si>
  <si>
    <t>500</t>
  </si>
  <si>
    <t>800</t>
  </si>
  <si>
    <t>300</t>
  </si>
  <si>
    <t xml:space="preserve">          Организация транспортного обслуживания населения по муниципальным маршрутам регулярных перевозок по регулируемым тарифам</t>
  </si>
  <si>
    <t>1440881990</t>
  </si>
  <si>
    <t>044019Д820</t>
  </si>
  <si>
    <t>144079Д040</t>
  </si>
  <si>
    <t>14407SД040</t>
  </si>
  <si>
    <t>021И455550</t>
  </si>
  <si>
    <t>Утверждено на 2026 год</t>
  </si>
  <si>
    <t>Уточненная бюджетная роспись на 2026 год</t>
  </si>
  <si>
    <t xml:space="preserve">по ведомственной структуре за 1 полугодие 2026 года </t>
  </si>
  <si>
    <t>Кассовое исполнение за   1 полугодие  2026 года</t>
  </si>
  <si>
    <t xml:space="preserve">            Непрограммная деятельность</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</si>
  <si>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</si>
  <si>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</si>
  <si>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Иные бюджетные ассигнования</t>
  </si>
  <si>
    <t xml:space="preserve">                Уплата налогов, сборов и иных платежей</t>
  </si>
  <si>
    <t xml:space="preserve">              Межбюджетные трансферты</t>
  </si>
  <si>
    <t xml:space="preserve">                Иные межбюджетные трансферты</t>
  </si>
  <si>
    <t xml:space="preserve">                Резервные средства</t>
  </si>
  <si>
    <t xml:space="preserve">            Обеспечение реализации полномочий исполнительно-распорядительного органа муниципального образования Унечское городское поселение Унечского муниципального района Брянской области</t>
  </si>
  <si>
    <t xml:space="preserve">                Исполнение судебных актов</t>
  </si>
  <si>
    <t>830</t>
  </si>
  <si>
    <t xml:space="preserve">            Повышение безопасности дорожного движения в муниципальном образовании Унечское городское поселение Унечского муниципального района Брянской области</t>
  </si>
  <si>
    <t xml:space="preserve">          Обеспечение транспортной безопасности объектов дорожного хозяйства</t>
  </si>
  <si>
    <t>144079Д410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</si>
  <si>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</si>
  <si>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Формирование современной городской среды города Унеча на 2018-2030 годы</t>
  </si>
  <si>
    <t xml:space="preserve">          Реализация инициативных проектов (Установка памятника Защитникам Отечества в г. Унеча)</t>
  </si>
  <si>
    <t>14213S5871</t>
  </si>
  <si>
    <t xml:space="preserve">          Реализация инициативных проектов "Благоустройство территории у Памятного знака-танка,установленного в честь воинов-освободителей г.Унечи от немецко-фашистких захватчиков"</t>
  </si>
  <si>
    <t>14213S5872</t>
  </si>
  <si>
    <t xml:space="preserve">              Капитальные вложения в объекты государственной (муниципальной) собственности</t>
  </si>
  <si>
    <t xml:space="preserve">                Бюджетные инвестиции</t>
  </si>
  <si>
    <t xml:space="preserve">            Формирование законопослушного поведения участников дорожного движения в муниципальном образовании Унечское городское поселение Унечского муниципального района Брянской области на 2024-2026 годы</t>
  </si>
  <si>
    <t xml:space="preserve">              Социальное обеспечение и иные выплаты населению</t>
  </si>
  <si>
    <t xml:space="preserve">                Публичные нормативные социальные выплаты гражданам</t>
  </si>
  <si>
    <t>от   05.08.2026г.  №161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</si>
</sst>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1"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0"/>
      <name val="Times New Roman"/>
      <family val="1"/>
      <charset val="204"/>
    </font>
    <font>
      <sz val="10"/>
      <name val="Arial"/>
      <family val="2"/>
      <charset val="204"/>
    </font>
    <font>
      <b/>
      <sz val="10"/>
      <color rgb="FF000000"/>
      <name val="Arial"/>
      <family val="2"/>
      <charset val="204"/>
    </font>
    <font>
      <sz val="10"/>
      <color rgb="FF000000"/>
      <name val="Arial CYR"/>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26">
    <xf numFmtId="0" fontId="0" fillId="0" borderId="0" xfId="0"/>
    <xf numFmtId="0" fontId="0" fillId="0" borderId="0" xfId="0" applyProtection="1">
      <protection locked="0"/>
    </xf>
    <xf numFmtId="0" fontId="7" fillId="0" borderId="0" xfId="0" applyFont="1" applyProtection="1">
      <protection locked="0"/>
    </xf>
    <xf numFmtId="4" fontId="0" fillId="0" borderId="0" xfId="0" applyNumberFormat="1" applyProtection="1">
      <protection locked="0"/>
    </xf>
    <xf numFmtId="0" fontId="8" fillId="0" borderId="0" xfId="0" applyFont="1" applyProtection="1">
      <protection locked="0"/>
    </xf>
    <xf numFmtId="0" fontId="5" fillId="0" borderId="1" xfId="2" applyNumberFormat="1" applyFont="1" applyProtection="1"/>
    <xf numFmtId="0" fontId="5" fillId="0" borderId="2" xfId="6" applyFont="1">
      <alignment horizontal="center" vertical="center" wrapText="1"/>
    </xf>
    <xf numFmtId="0" fontId="5" fillId="0" borderId="4" xfId="6" applyNumberFormat="1" applyFont="1" applyBorder="1" applyProtection="1">
      <alignment horizontal="center" vertical="center" wrapText="1"/>
    </xf>
    <xf numFmtId="0" fontId="10" fillId="0" borderId="2" xfId="7" applyFont="1" applyProtection="1">
      <alignment vertical="top" wrapText="1"/>
    </xf>
    <xf numFmtId="1" fontId="10" fillId="0" borderId="2" xfId="8" applyNumberFormat="1" applyFont="1" applyProtection="1">
      <alignment horizontal="center" vertical="top" shrinkToFit="1"/>
    </xf>
    <xf numFmtId="4" fontId="10" fillId="5" borderId="2" xfId="9" applyNumberFormat="1" applyFont="1" applyFill="1" applyProtection="1">
      <alignment horizontal="right" vertical="top" shrinkToFit="1"/>
    </xf>
    <xf numFmtId="164" fontId="10" fillId="5" borderId="2" xfId="10" applyNumberFormat="1" applyFont="1" applyFill="1" applyProtection="1">
      <alignment horizontal="right" vertical="top" shrinkToFit="1"/>
    </xf>
    <xf numFmtId="4" fontId="10" fillId="5" borderId="2" xfId="12" applyNumberFormat="1" applyFont="1" applyFill="1" applyProtection="1">
      <alignment horizontal="right" vertical="top" shrinkToFit="1"/>
    </xf>
    <xf numFmtId="164" fontId="10" fillId="5" borderId="2" xfId="13" applyNumberFormat="1" applyFont="1" applyFill="1" applyProtection="1">
      <alignment horizontal="right" vertical="top" shrinkToFit="1"/>
    </xf>
    <xf numFmtId="0" fontId="10" fillId="0" borderId="2" xfId="11" applyFont="1" applyProtection="1">
      <alignment horizontal="left"/>
    </xf>
    <xf numFmtId="0" fontId="10" fillId="0" borderId="2" xfId="11" applyFont="1">
      <alignment horizontal="left"/>
    </xf>
    <xf numFmtId="0" fontId="5" fillId="0" borderId="2" xfId="6" applyNumberFormat="1" applyFont="1" applyProtection="1">
      <alignment horizontal="center" vertical="center" wrapText="1"/>
    </xf>
    <xf numFmtId="0" fontId="5" fillId="0" borderId="2" xfId="6" applyFont="1">
      <alignment horizontal="center" vertical="center" wrapText="1"/>
    </xf>
    <xf numFmtId="0" fontId="9" fillId="0" borderId="1" xfId="3" applyNumberFormat="1" applyFont="1" applyProtection="1">
      <alignment horizontal="center" wrapText="1"/>
    </xf>
    <xf numFmtId="0" fontId="9" fillId="0" borderId="1" xfId="3" applyFont="1">
      <alignment horizontal="center" wrapText="1"/>
    </xf>
    <xf numFmtId="0" fontId="9" fillId="0" borderId="1" xfId="4" applyNumberFormat="1" applyFont="1" applyProtection="1">
      <alignment horizontal="center"/>
    </xf>
    <xf numFmtId="0" fontId="9" fillId="0" borderId="1" xfId="4" applyFont="1">
      <alignment horizontal="center"/>
    </xf>
    <xf numFmtId="0" fontId="5" fillId="0" borderId="1" xfId="5" applyNumberFormat="1" applyFont="1" applyProtection="1">
      <alignment horizontal="right"/>
    </xf>
    <xf numFmtId="0" fontId="5" fillId="0" borderId="1" xfId="5" applyFont="1">
      <alignment horizontal="right"/>
    </xf>
    <xf numFmtId="0" fontId="5" fillId="0" borderId="3" xfId="6" applyNumberFormat="1" applyFont="1" applyBorder="1" applyProtection="1">
      <alignment horizontal="center" vertical="center" wrapText="1"/>
    </xf>
    <xf numFmtId="0" fontId="5" fillId="0" borderId="4" xfId="6" applyNumberFormat="1" applyFont="1" applyBorder="1" applyProtection="1">
      <alignment horizontal="center" vertical="center" wrapText="1"/>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3"/>
  <sheetViews>
    <sheetView showGridLines="0" tabSelected="1" zoomScaleNormal="100" zoomScaleSheetLayoutView="100" workbookViewId="0">
      <pane ySplit="9" topLeftCell="A190" activePane="bottomLeft" state="frozen"/>
      <selection pane="bottomLeft" activeCell="G4" sqref="G4"/>
    </sheetView>
  </sheetViews>
  <sheetFormatPr defaultColWidth="8.88671875" defaultRowHeight="14.4" outlineLevelRow="5" x14ac:dyDescent="0.3"/>
  <cols>
    <col min="1" max="1" width="38.88671875" style="1" customWidth="1"/>
    <col min="2" max="3" width="7.44140625" style="1" customWidth="1"/>
    <col min="4" max="4" width="10.44140625" style="1" customWidth="1"/>
    <col min="5" max="5" width="7.44140625" style="1" customWidth="1"/>
    <col min="6" max="7" width="14.33203125" style="1" customWidth="1"/>
    <col min="8" max="8" width="12.88671875" style="1" customWidth="1"/>
    <col min="9" max="9" width="8.88671875" style="1" customWidth="1"/>
    <col min="10" max="10" width="13.44140625" style="1" bestFit="1" customWidth="1"/>
    <col min="11" max="16384" width="8.88671875" style="1"/>
  </cols>
  <sheetData>
    <row r="1" spans="1:10" x14ac:dyDescent="0.3">
      <c r="A1" s="2"/>
      <c r="B1" s="2"/>
      <c r="C1" s="2"/>
      <c r="D1" s="2"/>
      <c r="E1" s="2"/>
      <c r="F1" s="2"/>
      <c r="G1" s="4" t="s">
        <v>91</v>
      </c>
      <c r="H1" s="4"/>
    </row>
    <row r="2" spans="1:10" x14ac:dyDescent="0.3">
      <c r="A2" s="2"/>
      <c r="B2" s="2"/>
      <c r="C2" s="2"/>
      <c r="D2" s="2"/>
      <c r="E2" s="2"/>
      <c r="F2" s="2"/>
      <c r="G2" s="4" t="s">
        <v>92</v>
      </c>
      <c r="H2" s="4"/>
    </row>
    <row r="3" spans="1:10" x14ac:dyDescent="0.3">
      <c r="A3" s="2"/>
      <c r="B3" s="2"/>
      <c r="C3" s="2"/>
      <c r="D3" s="2"/>
      <c r="E3" s="2"/>
      <c r="F3" s="2"/>
      <c r="G3" s="4" t="s">
        <v>93</v>
      </c>
      <c r="H3" s="4"/>
    </row>
    <row r="4" spans="1:10" x14ac:dyDescent="0.3">
      <c r="A4" s="2"/>
      <c r="B4" s="2"/>
      <c r="C4" s="2"/>
      <c r="D4" s="2"/>
      <c r="E4" s="2"/>
      <c r="F4" s="2"/>
      <c r="G4" s="4" t="s">
        <v>169</v>
      </c>
      <c r="H4" s="4"/>
    </row>
    <row r="5" spans="1:10" ht="15.75" customHeight="1" x14ac:dyDescent="0.3">
      <c r="A5" s="18" t="s">
        <v>94</v>
      </c>
      <c r="B5" s="19"/>
      <c r="C5" s="19"/>
      <c r="D5" s="19"/>
      <c r="E5" s="19"/>
      <c r="F5" s="19"/>
      <c r="G5" s="19"/>
      <c r="H5" s="19"/>
      <c r="I5" s="5"/>
    </row>
    <row r="6" spans="1:10" ht="19.95" customHeight="1" x14ac:dyDescent="0.3">
      <c r="A6" s="20" t="s">
        <v>142</v>
      </c>
      <c r="B6" s="21"/>
      <c r="C6" s="21"/>
      <c r="D6" s="21"/>
      <c r="E6" s="21"/>
      <c r="F6" s="21"/>
      <c r="G6" s="21"/>
      <c r="H6" s="21"/>
      <c r="I6" s="5"/>
    </row>
    <row r="7" spans="1:10" ht="12.75" customHeight="1" x14ac:dyDescent="0.3">
      <c r="A7" s="22"/>
      <c r="B7" s="23"/>
      <c r="C7" s="23"/>
      <c r="D7" s="23"/>
      <c r="E7" s="23"/>
      <c r="F7" s="23"/>
      <c r="G7" s="23"/>
      <c r="H7" s="23"/>
      <c r="I7" s="5" t="s">
        <v>128</v>
      </c>
    </row>
    <row r="8" spans="1:10" ht="38.25" customHeight="1" x14ac:dyDescent="0.3">
      <c r="A8" s="16" t="s">
        <v>95</v>
      </c>
      <c r="B8" s="16" t="s">
        <v>87</v>
      </c>
      <c r="C8" s="16" t="s">
        <v>88</v>
      </c>
      <c r="D8" s="16" t="s">
        <v>0</v>
      </c>
      <c r="E8" s="24" t="s">
        <v>89</v>
      </c>
      <c r="F8" s="16" t="s">
        <v>140</v>
      </c>
      <c r="G8" s="16" t="s">
        <v>141</v>
      </c>
      <c r="H8" s="16" t="s">
        <v>143</v>
      </c>
      <c r="I8" s="16" t="s">
        <v>90</v>
      </c>
    </row>
    <row r="9" spans="1:10" ht="74.400000000000006" customHeight="1" x14ac:dyDescent="0.3">
      <c r="A9" s="17"/>
      <c r="B9" s="17"/>
      <c r="C9" s="17"/>
      <c r="D9" s="17"/>
      <c r="E9" s="25"/>
      <c r="F9" s="17"/>
      <c r="G9" s="17"/>
      <c r="H9" s="17"/>
      <c r="I9" s="17"/>
    </row>
    <row r="10" spans="1:10" ht="23.4" customHeight="1" x14ac:dyDescent="0.3">
      <c r="A10" s="6">
        <v>1</v>
      </c>
      <c r="B10" s="6">
        <v>2</v>
      </c>
      <c r="C10" s="6">
        <v>3</v>
      </c>
      <c r="D10" s="6">
        <v>4</v>
      </c>
      <c r="E10" s="7">
        <v>5</v>
      </c>
      <c r="F10" s="6">
        <v>6</v>
      </c>
      <c r="G10" s="6">
        <v>7</v>
      </c>
      <c r="H10" s="6">
        <v>8</v>
      </c>
      <c r="I10" s="6">
        <v>9</v>
      </c>
    </row>
    <row r="11" spans="1:10" ht="14.4" customHeight="1" x14ac:dyDescent="0.3">
      <c r="A11" s="8" t="s">
        <v>1</v>
      </c>
      <c r="B11" s="9" t="s">
        <v>2</v>
      </c>
      <c r="C11" s="9" t="s">
        <v>3</v>
      </c>
      <c r="D11" s="9" t="s">
        <v>4</v>
      </c>
      <c r="E11" s="9" t="s">
        <v>5</v>
      </c>
      <c r="F11" s="10">
        <f>F12+F45+F60+F97+F167+F173+F187</f>
        <v>151910369.78000003</v>
      </c>
      <c r="G11" s="10">
        <v>150056440.61000001</v>
      </c>
      <c r="H11" s="10">
        <v>64762280.340000004</v>
      </c>
      <c r="I11" s="11">
        <v>0.43158614236571552</v>
      </c>
      <c r="J11" s="3"/>
    </row>
    <row r="12" spans="1:10" ht="26.4" outlineLevel="1" x14ac:dyDescent="0.3">
      <c r="A12" s="8" t="s">
        <v>6</v>
      </c>
      <c r="B12" s="9" t="s">
        <v>2</v>
      </c>
      <c r="C12" s="9" t="s">
        <v>7</v>
      </c>
      <c r="D12" s="9" t="s">
        <v>4</v>
      </c>
      <c r="E12" s="9" t="s">
        <v>5</v>
      </c>
      <c r="F12" s="10">
        <v>2096853.07</v>
      </c>
      <c r="G12" s="10">
        <v>2096853.07</v>
      </c>
      <c r="H12" s="10">
        <v>114653.44</v>
      </c>
      <c r="I12" s="11">
        <v>5.4678814476972391E-2</v>
      </c>
    </row>
    <row r="13" spans="1:10" ht="56.4" customHeight="1" outlineLevel="2" x14ac:dyDescent="0.3">
      <c r="A13" s="8" t="s">
        <v>8</v>
      </c>
      <c r="B13" s="9" t="s">
        <v>2</v>
      </c>
      <c r="C13" s="9" t="s">
        <v>9</v>
      </c>
      <c r="D13" s="9" t="s">
        <v>4</v>
      </c>
      <c r="E13" s="9" t="s">
        <v>5</v>
      </c>
      <c r="F13" s="10">
        <v>105000</v>
      </c>
      <c r="G13" s="10">
        <v>105000</v>
      </c>
      <c r="H13" s="10">
        <v>69265.3</v>
      </c>
      <c r="I13" s="11">
        <v>0.65966952380952382</v>
      </c>
    </row>
    <row r="14" spans="1:10" ht="39.6" outlineLevel="3" x14ac:dyDescent="0.3">
      <c r="A14" s="8" t="s">
        <v>10</v>
      </c>
      <c r="B14" s="9" t="s">
        <v>2</v>
      </c>
      <c r="C14" s="9" t="s">
        <v>9</v>
      </c>
      <c r="D14" s="9" t="s">
        <v>11</v>
      </c>
      <c r="E14" s="9" t="s">
        <v>5</v>
      </c>
      <c r="F14" s="10">
        <v>105000</v>
      </c>
      <c r="G14" s="10">
        <v>105000</v>
      </c>
      <c r="H14" s="10">
        <v>69265.3</v>
      </c>
      <c r="I14" s="11">
        <v>0.65966952380952382</v>
      </c>
    </row>
    <row r="15" spans="1:10" outlineLevel="4" x14ac:dyDescent="0.3">
      <c r="A15" s="8" t="s">
        <v>144</v>
      </c>
      <c r="B15" s="9" t="s">
        <v>2</v>
      </c>
      <c r="C15" s="9" t="s">
        <v>9</v>
      </c>
      <c r="D15" s="9" t="s">
        <v>11</v>
      </c>
      <c r="E15" s="9" t="s">
        <v>5</v>
      </c>
      <c r="F15" s="10">
        <v>105000</v>
      </c>
      <c r="G15" s="10">
        <v>105000</v>
      </c>
      <c r="H15" s="10">
        <v>69265.3</v>
      </c>
      <c r="I15" s="11">
        <v>0.65966952380952382</v>
      </c>
    </row>
    <row r="16" spans="1:10" ht="39.6" outlineLevel="5" x14ac:dyDescent="0.3">
      <c r="A16" s="8" t="s">
        <v>145</v>
      </c>
      <c r="B16" s="9" t="s">
        <v>2</v>
      </c>
      <c r="C16" s="9" t="s">
        <v>9</v>
      </c>
      <c r="D16" s="9" t="s">
        <v>11</v>
      </c>
      <c r="E16" s="9" t="s">
        <v>129</v>
      </c>
      <c r="F16" s="10">
        <v>93000</v>
      </c>
      <c r="G16" s="10">
        <v>93000</v>
      </c>
      <c r="H16" s="10">
        <v>57265.3</v>
      </c>
      <c r="I16" s="11">
        <v>0.61575591397849461</v>
      </c>
    </row>
    <row r="17" spans="1:9" ht="39.6" outlineLevel="4" x14ac:dyDescent="0.3">
      <c r="A17" s="8" t="s">
        <v>146</v>
      </c>
      <c r="B17" s="9" t="s">
        <v>2</v>
      </c>
      <c r="C17" s="9" t="s">
        <v>9</v>
      </c>
      <c r="D17" s="9" t="s">
        <v>11</v>
      </c>
      <c r="E17" s="9" t="s">
        <v>12</v>
      </c>
      <c r="F17" s="10">
        <v>93000</v>
      </c>
      <c r="G17" s="10">
        <v>93000</v>
      </c>
      <c r="H17" s="10">
        <v>57265.3</v>
      </c>
      <c r="I17" s="11">
        <v>0.61575591397849461</v>
      </c>
    </row>
    <row r="18" spans="1:9" outlineLevel="5" x14ac:dyDescent="0.3">
      <c r="A18" s="8" t="s">
        <v>147</v>
      </c>
      <c r="B18" s="9" t="s">
        <v>2</v>
      </c>
      <c r="C18" s="9" t="s">
        <v>9</v>
      </c>
      <c r="D18" s="9" t="s">
        <v>11</v>
      </c>
      <c r="E18" s="9" t="s">
        <v>132</v>
      </c>
      <c r="F18" s="10">
        <v>12000</v>
      </c>
      <c r="G18" s="10">
        <v>12000</v>
      </c>
      <c r="H18" s="10">
        <v>12000</v>
      </c>
      <c r="I18" s="11">
        <v>1</v>
      </c>
    </row>
    <row r="19" spans="1:9" ht="26.4" outlineLevel="2" x14ac:dyDescent="0.3">
      <c r="A19" s="8" t="s">
        <v>148</v>
      </c>
      <c r="B19" s="9" t="s">
        <v>2</v>
      </c>
      <c r="C19" s="9" t="s">
        <v>9</v>
      </c>
      <c r="D19" s="9" t="s">
        <v>11</v>
      </c>
      <c r="E19" s="9" t="s">
        <v>13</v>
      </c>
      <c r="F19" s="10">
        <v>12000</v>
      </c>
      <c r="G19" s="10">
        <v>12000</v>
      </c>
      <c r="H19" s="10">
        <v>12000</v>
      </c>
      <c r="I19" s="11">
        <v>1</v>
      </c>
    </row>
    <row r="20" spans="1:9" ht="52.8" outlineLevel="3" x14ac:dyDescent="0.3">
      <c r="A20" s="8" t="s">
        <v>123</v>
      </c>
      <c r="B20" s="9" t="s">
        <v>2</v>
      </c>
      <c r="C20" s="9" t="s">
        <v>124</v>
      </c>
      <c r="D20" s="9" t="s">
        <v>4</v>
      </c>
      <c r="E20" s="9" t="s">
        <v>5</v>
      </c>
      <c r="F20" s="10">
        <v>420</v>
      </c>
      <c r="G20" s="10">
        <v>420</v>
      </c>
      <c r="H20" s="10">
        <v>0</v>
      </c>
      <c r="I20" s="11">
        <v>0</v>
      </c>
    </row>
    <row r="21" spans="1:9" ht="92.4" outlineLevel="4" x14ac:dyDescent="0.3">
      <c r="A21" s="8" t="s">
        <v>125</v>
      </c>
      <c r="B21" s="9" t="s">
        <v>2</v>
      </c>
      <c r="C21" s="9" t="s">
        <v>124</v>
      </c>
      <c r="D21" s="9" t="s">
        <v>126</v>
      </c>
      <c r="E21" s="9" t="s">
        <v>5</v>
      </c>
      <c r="F21" s="10">
        <v>420</v>
      </c>
      <c r="G21" s="10">
        <v>420</v>
      </c>
      <c r="H21" s="10">
        <v>0</v>
      </c>
      <c r="I21" s="11">
        <v>0</v>
      </c>
    </row>
    <row r="22" spans="1:9" outlineLevel="5" x14ac:dyDescent="0.3">
      <c r="A22" s="8" t="s">
        <v>144</v>
      </c>
      <c r="B22" s="9" t="s">
        <v>2</v>
      </c>
      <c r="C22" s="9" t="s">
        <v>124</v>
      </c>
      <c r="D22" s="9" t="s">
        <v>126</v>
      </c>
      <c r="E22" s="9" t="s">
        <v>5</v>
      </c>
      <c r="F22" s="10">
        <v>420</v>
      </c>
      <c r="G22" s="10">
        <v>420</v>
      </c>
      <c r="H22" s="10">
        <v>0</v>
      </c>
      <c r="I22" s="11">
        <v>0</v>
      </c>
    </row>
    <row r="23" spans="1:9" outlineLevel="2" x14ac:dyDescent="0.3">
      <c r="A23" s="8" t="s">
        <v>149</v>
      </c>
      <c r="B23" s="9" t="s">
        <v>2</v>
      </c>
      <c r="C23" s="9" t="s">
        <v>124</v>
      </c>
      <c r="D23" s="9" t="s">
        <v>126</v>
      </c>
      <c r="E23" s="9" t="s">
        <v>131</v>
      </c>
      <c r="F23" s="10">
        <v>420</v>
      </c>
      <c r="G23" s="10">
        <v>420</v>
      </c>
      <c r="H23" s="10">
        <v>0</v>
      </c>
      <c r="I23" s="11">
        <v>0</v>
      </c>
    </row>
    <row r="24" spans="1:9" ht="205.95" customHeight="1" outlineLevel="3" x14ac:dyDescent="0.3">
      <c r="A24" s="8" t="s">
        <v>150</v>
      </c>
      <c r="B24" s="9" t="s">
        <v>2</v>
      </c>
      <c r="C24" s="9" t="s">
        <v>124</v>
      </c>
      <c r="D24" s="9" t="s">
        <v>126</v>
      </c>
      <c r="E24" s="9" t="s">
        <v>23</v>
      </c>
      <c r="F24" s="10">
        <v>420</v>
      </c>
      <c r="G24" s="10">
        <v>420</v>
      </c>
      <c r="H24" s="10">
        <v>0</v>
      </c>
      <c r="I24" s="11">
        <v>0</v>
      </c>
    </row>
    <row r="25" spans="1:9" outlineLevel="4" x14ac:dyDescent="0.3">
      <c r="A25" s="8" t="s">
        <v>14</v>
      </c>
      <c r="B25" s="9" t="s">
        <v>2</v>
      </c>
      <c r="C25" s="9" t="s">
        <v>15</v>
      </c>
      <c r="D25" s="9" t="s">
        <v>4</v>
      </c>
      <c r="E25" s="9" t="s">
        <v>5</v>
      </c>
      <c r="F25" s="10">
        <v>1000000</v>
      </c>
      <c r="G25" s="10">
        <v>1000000</v>
      </c>
      <c r="H25" s="10">
        <v>0</v>
      </c>
      <c r="I25" s="11">
        <v>0</v>
      </c>
    </row>
    <row r="26" spans="1:9" ht="26.4" outlineLevel="5" x14ac:dyDescent="0.3">
      <c r="A26" s="8" t="s">
        <v>16</v>
      </c>
      <c r="B26" s="9" t="s">
        <v>2</v>
      </c>
      <c r="C26" s="9" t="s">
        <v>15</v>
      </c>
      <c r="D26" s="9" t="s">
        <v>17</v>
      </c>
      <c r="E26" s="9" t="s">
        <v>5</v>
      </c>
      <c r="F26" s="10">
        <v>1000000</v>
      </c>
      <c r="G26" s="10">
        <v>1000000</v>
      </c>
      <c r="H26" s="10">
        <v>0</v>
      </c>
      <c r="I26" s="11">
        <v>0</v>
      </c>
    </row>
    <row r="27" spans="1:9" outlineLevel="3" x14ac:dyDescent="0.3">
      <c r="A27" s="8" t="s">
        <v>144</v>
      </c>
      <c r="B27" s="9" t="s">
        <v>2</v>
      </c>
      <c r="C27" s="9" t="s">
        <v>15</v>
      </c>
      <c r="D27" s="9" t="s">
        <v>17</v>
      </c>
      <c r="E27" s="9" t="s">
        <v>5</v>
      </c>
      <c r="F27" s="10">
        <v>1000000</v>
      </c>
      <c r="G27" s="10">
        <v>1000000</v>
      </c>
      <c r="H27" s="10">
        <v>0</v>
      </c>
      <c r="I27" s="11">
        <v>0</v>
      </c>
    </row>
    <row r="28" spans="1:9" outlineLevel="4" x14ac:dyDescent="0.3">
      <c r="A28" s="8" t="s">
        <v>147</v>
      </c>
      <c r="B28" s="9" t="s">
        <v>2</v>
      </c>
      <c r="C28" s="9" t="s">
        <v>15</v>
      </c>
      <c r="D28" s="9" t="s">
        <v>17</v>
      </c>
      <c r="E28" s="9" t="s">
        <v>132</v>
      </c>
      <c r="F28" s="10">
        <v>1000000</v>
      </c>
      <c r="G28" s="10">
        <v>1000000</v>
      </c>
      <c r="H28" s="10">
        <v>0</v>
      </c>
      <c r="I28" s="11">
        <v>0</v>
      </c>
    </row>
    <row r="29" spans="1:9" outlineLevel="5" x14ac:dyDescent="0.3">
      <c r="A29" s="8" t="s">
        <v>151</v>
      </c>
      <c r="B29" s="9" t="s">
        <v>2</v>
      </c>
      <c r="C29" s="9" t="s">
        <v>15</v>
      </c>
      <c r="D29" s="9" t="s">
        <v>17</v>
      </c>
      <c r="E29" s="9" t="s">
        <v>18</v>
      </c>
      <c r="F29" s="10">
        <v>1000000</v>
      </c>
      <c r="G29" s="10">
        <v>1000000</v>
      </c>
      <c r="H29" s="10">
        <v>0</v>
      </c>
      <c r="I29" s="11">
        <v>0</v>
      </c>
    </row>
    <row r="30" spans="1:9" ht="26.4" outlineLevel="3" x14ac:dyDescent="0.3">
      <c r="A30" s="8" t="s">
        <v>19</v>
      </c>
      <c r="B30" s="9" t="s">
        <v>2</v>
      </c>
      <c r="C30" s="9" t="s">
        <v>20</v>
      </c>
      <c r="D30" s="9" t="s">
        <v>4</v>
      </c>
      <c r="E30" s="9" t="s">
        <v>5</v>
      </c>
      <c r="F30" s="10">
        <v>991433.07</v>
      </c>
      <c r="G30" s="10">
        <v>991433.07</v>
      </c>
      <c r="H30" s="10">
        <v>45388.14</v>
      </c>
      <c r="I30" s="11">
        <v>4.5780336941958169E-2</v>
      </c>
    </row>
    <row r="31" spans="1:9" ht="237.6" outlineLevel="4" x14ac:dyDescent="0.3">
      <c r="A31" s="8" t="s">
        <v>96</v>
      </c>
      <c r="B31" s="9" t="s">
        <v>2</v>
      </c>
      <c r="C31" s="9" t="s">
        <v>20</v>
      </c>
      <c r="D31" s="9" t="s">
        <v>97</v>
      </c>
      <c r="E31" s="9" t="s">
        <v>5</v>
      </c>
      <c r="F31" s="10">
        <v>200</v>
      </c>
      <c r="G31" s="10">
        <v>200</v>
      </c>
      <c r="H31" s="10">
        <v>0</v>
      </c>
      <c r="I31" s="11">
        <v>0</v>
      </c>
    </row>
    <row r="32" spans="1:9" ht="79.2" outlineLevel="5" x14ac:dyDescent="0.3">
      <c r="A32" s="8" t="s">
        <v>152</v>
      </c>
      <c r="B32" s="9" t="s">
        <v>2</v>
      </c>
      <c r="C32" s="9" t="s">
        <v>20</v>
      </c>
      <c r="D32" s="9" t="s">
        <v>97</v>
      </c>
      <c r="E32" s="9" t="s">
        <v>5</v>
      </c>
      <c r="F32" s="10">
        <v>200</v>
      </c>
      <c r="G32" s="10">
        <v>200</v>
      </c>
      <c r="H32" s="10">
        <v>0</v>
      </c>
      <c r="I32" s="11">
        <v>0</v>
      </c>
    </row>
    <row r="33" spans="1:9" outlineLevel="1" x14ac:dyDescent="0.3">
      <c r="A33" s="8" t="s">
        <v>149</v>
      </c>
      <c r="B33" s="9" t="s">
        <v>2</v>
      </c>
      <c r="C33" s="9" t="s">
        <v>20</v>
      </c>
      <c r="D33" s="9" t="s">
        <v>97</v>
      </c>
      <c r="E33" s="9" t="s">
        <v>131</v>
      </c>
      <c r="F33" s="10">
        <v>200</v>
      </c>
      <c r="G33" s="10">
        <v>200</v>
      </c>
      <c r="H33" s="10">
        <v>0</v>
      </c>
      <c r="I33" s="11">
        <v>0</v>
      </c>
    </row>
    <row r="34" spans="1:9" ht="26.4" outlineLevel="2" x14ac:dyDescent="0.3">
      <c r="A34" s="8" t="s">
        <v>150</v>
      </c>
      <c r="B34" s="9" t="s">
        <v>2</v>
      </c>
      <c r="C34" s="9" t="s">
        <v>20</v>
      </c>
      <c r="D34" s="9" t="s">
        <v>97</v>
      </c>
      <c r="E34" s="9" t="s">
        <v>23</v>
      </c>
      <c r="F34" s="10">
        <v>200</v>
      </c>
      <c r="G34" s="10">
        <v>200</v>
      </c>
      <c r="H34" s="10">
        <v>0</v>
      </c>
      <c r="I34" s="11">
        <v>0</v>
      </c>
    </row>
    <row r="35" spans="1:9" ht="39.6" outlineLevel="3" x14ac:dyDescent="0.3">
      <c r="A35" s="8" t="s">
        <v>21</v>
      </c>
      <c r="B35" s="9" t="s">
        <v>2</v>
      </c>
      <c r="C35" s="9" t="s">
        <v>20</v>
      </c>
      <c r="D35" s="9" t="s">
        <v>98</v>
      </c>
      <c r="E35" s="9" t="s">
        <v>5</v>
      </c>
      <c r="F35" s="10">
        <v>491233.07</v>
      </c>
      <c r="G35" s="10">
        <v>491233.07</v>
      </c>
      <c r="H35" s="10">
        <v>45388.14</v>
      </c>
      <c r="I35" s="11">
        <v>9.2396344570205749E-2</v>
      </c>
    </row>
    <row r="36" spans="1:9" ht="79.2" outlineLevel="4" x14ac:dyDescent="0.3">
      <c r="A36" s="8" t="s">
        <v>152</v>
      </c>
      <c r="B36" s="9" t="s">
        <v>2</v>
      </c>
      <c r="C36" s="9" t="s">
        <v>20</v>
      </c>
      <c r="D36" s="9" t="s">
        <v>98</v>
      </c>
      <c r="E36" s="9" t="s">
        <v>5</v>
      </c>
      <c r="F36" s="10">
        <v>491233.07</v>
      </c>
      <c r="G36" s="10">
        <v>491233.07</v>
      </c>
      <c r="H36" s="10">
        <v>45388.14</v>
      </c>
      <c r="I36" s="11">
        <v>9.2396344570205749E-2</v>
      </c>
    </row>
    <row r="37" spans="1:9" ht="39.6" outlineLevel="5" x14ac:dyDescent="0.3">
      <c r="A37" s="8" t="s">
        <v>145</v>
      </c>
      <c r="B37" s="9" t="s">
        <v>2</v>
      </c>
      <c r="C37" s="9" t="s">
        <v>20</v>
      </c>
      <c r="D37" s="9" t="s">
        <v>98</v>
      </c>
      <c r="E37" s="9" t="s">
        <v>129</v>
      </c>
      <c r="F37" s="10">
        <v>409300.81</v>
      </c>
      <c r="G37" s="10">
        <v>409300.81</v>
      </c>
      <c r="H37" s="10">
        <v>45388.14</v>
      </c>
      <c r="I37" s="11">
        <v>0.11089188902411408</v>
      </c>
    </row>
    <row r="38" spans="1:9" ht="39.6" outlineLevel="2" x14ac:dyDescent="0.3">
      <c r="A38" s="8" t="s">
        <v>146</v>
      </c>
      <c r="B38" s="9" t="s">
        <v>2</v>
      </c>
      <c r="C38" s="9" t="s">
        <v>20</v>
      </c>
      <c r="D38" s="9" t="s">
        <v>98</v>
      </c>
      <c r="E38" s="9" t="s">
        <v>12</v>
      </c>
      <c r="F38" s="10">
        <v>409300.81</v>
      </c>
      <c r="G38" s="10">
        <v>409300.81</v>
      </c>
      <c r="H38" s="10">
        <v>45388.14</v>
      </c>
      <c r="I38" s="11">
        <v>0.11089188902411408</v>
      </c>
    </row>
    <row r="39" spans="1:9" outlineLevel="3" x14ac:dyDescent="0.3">
      <c r="A39" s="8" t="s">
        <v>147</v>
      </c>
      <c r="B39" s="9" t="s">
        <v>2</v>
      </c>
      <c r="C39" s="9" t="s">
        <v>20</v>
      </c>
      <c r="D39" s="9" t="s">
        <v>98</v>
      </c>
      <c r="E39" s="9" t="s">
        <v>132</v>
      </c>
      <c r="F39" s="10">
        <v>81932.259999999995</v>
      </c>
      <c r="G39" s="10">
        <v>81932.259999999995</v>
      </c>
      <c r="H39" s="10">
        <v>0</v>
      </c>
      <c r="I39" s="11">
        <v>0</v>
      </c>
    </row>
    <row r="40" spans="1:9" outlineLevel="4" x14ac:dyDescent="0.3">
      <c r="A40" s="8" t="s">
        <v>153</v>
      </c>
      <c r="B40" s="9" t="s">
        <v>2</v>
      </c>
      <c r="C40" s="9" t="s">
        <v>20</v>
      </c>
      <c r="D40" s="9" t="s">
        <v>98</v>
      </c>
      <c r="E40" s="9" t="s">
        <v>154</v>
      </c>
      <c r="F40" s="10">
        <v>81932.259999999995</v>
      </c>
      <c r="G40" s="10">
        <v>81932.259999999995</v>
      </c>
      <c r="H40" s="10">
        <v>0</v>
      </c>
      <c r="I40" s="11">
        <v>0</v>
      </c>
    </row>
    <row r="41" spans="1:9" ht="105.6" outlineLevel="5" x14ac:dyDescent="0.3">
      <c r="A41" s="8" t="s">
        <v>22</v>
      </c>
      <c r="B41" s="9" t="s">
        <v>2</v>
      </c>
      <c r="C41" s="9" t="s">
        <v>20</v>
      </c>
      <c r="D41" s="9" t="s">
        <v>99</v>
      </c>
      <c r="E41" s="9" t="s">
        <v>5</v>
      </c>
      <c r="F41" s="10">
        <v>500000</v>
      </c>
      <c r="G41" s="10">
        <v>500000</v>
      </c>
      <c r="H41" s="10">
        <v>0</v>
      </c>
      <c r="I41" s="11">
        <v>0</v>
      </c>
    </row>
    <row r="42" spans="1:9" ht="79.2" outlineLevel="3" x14ac:dyDescent="0.3">
      <c r="A42" s="8" t="s">
        <v>152</v>
      </c>
      <c r="B42" s="9" t="s">
        <v>2</v>
      </c>
      <c r="C42" s="9" t="s">
        <v>20</v>
      </c>
      <c r="D42" s="9" t="s">
        <v>99</v>
      </c>
      <c r="E42" s="9" t="s">
        <v>5</v>
      </c>
      <c r="F42" s="10">
        <v>500000</v>
      </c>
      <c r="G42" s="10">
        <v>500000</v>
      </c>
      <c r="H42" s="10">
        <v>0</v>
      </c>
      <c r="I42" s="11">
        <v>0</v>
      </c>
    </row>
    <row r="43" spans="1:9" outlineLevel="4" x14ac:dyDescent="0.3">
      <c r="A43" s="8" t="s">
        <v>149</v>
      </c>
      <c r="B43" s="9" t="s">
        <v>2</v>
      </c>
      <c r="C43" s="9" t="s">
        <v>20</v>
      </c>
      <c r="D43" s="9" t="s">
        <v>99</v>
      </c>
      <c r="E43" s="9" t="s">
        <v>131</v>
      </c>
      <c r="F43" s="10">
        <v>500000</v>
      </c>
      <c r="G43" s="10">
        <v>500000</v>
      </c>
      <c r="H43" s="10">
        <v>0</v>
      </c>
      <c r="I43" s="11">
        <v>0</v>
      </c>
    </row>
    <row r="44" spans="1:9" ht="26.4" outlineLevel="5" x14ac:dyDescent="0.3">
      <c r="A44" s="8" t="s">
        <v>150</v>
      </c>
      <c r="B44" s="9" t="s">
        <v>2</v>
      </c>
      <c r="C44" s="9" t="s">
        <v>20</v>
      </c>
      <c r="D44" s="9" t="s">
        <v>99</v>
      </c>
      <c r="E44" s="9" t="s">
        <v>23</v>
      </c>
      <c r="F44" s="10">
        <v>500000</v>
      </c>
      <c r="G44" s="10">
        <v>500000</v>
      </c>
      <c r="H44" s="10">
        <v>0</v>
      </c>
      <c r="I44" s="11">
        <v>0</v>
      </c>
    </row>
    <row r="45" spans="1:9" ht="26.4" outlineLevel="1" x14ac:dyDescent="0.3">
      <c r="A45" s="8" t="s">
        <v>24</v>
      </c>
      <c r="B45" s="9" t="s">
        <v>2</v>
      </c>
      <c r="C45" s="9" t="s">
        <v>25</v>
      </c>
      <c r="D45" s="9" t="s">
        <v>4</v>
      </c>
      <c r="E45" s="9" t="s">
        <v>5</v>
      </c>
      <c r="F45" s="10">
        <v>713000</v>
      </c>
      <c r="G45" s="10">
        <v>713000</v>
      </c>
      <c r="H45" s="10">
        <v>62275.16</v>
      </c>
      <c r="I45" s="11">
        <v>8.7342440392706874E-2</v>
      </c>
    </row>
    <row r="46" spans="1:9" outlineLevel="2" x14ac:dyDescent="0.3">
      <c r="A46" s="8" t="s">
        <v>26</v>
      </c>
      <c r="B46" s="9" t="s">
        <v>2</v>
      </c>
      <c r="C46" s="9" t="s">
        <v>27</v>
      </c>
      <c r="D46" s="9" t="s">
        <v>4</v>
      </c>
      <c r="E46" s="9" t="s">
        <v>5</v>
      </c>
      <c r="F46" s="10">
        <v>30000</v>
      </c>
      <c r="G46" s="10">
        <v>30000</v>
      </c>
      <c r="H46" s="10">
        <v>0</v>
      </c>
      <c r="I46" s="11">
        <v>0</v>
      </c>
    </row>
    <row r="47" spans="1:9" ht="79.2" outlineLevel="3" x14ac:dyDescent="0.3">
      <c r="A47" s="8" t="s">
        <v>28</v>
      </c>
      <c r="B47" s="9" t="s">
        <v>2</v>
      </c>
      <c r="C47" s="9" t="s">
        <v>27</v>
      </c>
      <c r="D47" s="9" t="s">
        <v>100</v>
      </c>
      <c r="E47" s="9" t="s">
        <v>5</v>
      </c>
      <c r="F47" s="10">
        <v>30000</v>
      </c>
      <c r="G47" s="10">
        <v>30000</v>
      </c>
      <c r="H47" s="10">
        <v>0</v>
      </c>
      <c r="I47" s="11">
        <v>0</v>
      </c>
    </row>
    <row r="48" spans="1:9" ht="79.2" outlineLevel="4" x14ac:dyDescent="0.3">
      <c r="A48" s="8" t="s">
        <v>152</v>
      </c>
      <c r="B48" s="9" t="s">
        <v>2</v>
      </c>
      <c r="C48" s="9" t="s">
        <v>27</v>
      </c>
      <c r="D48" s="9" t="s">
        <v>100</v>
      </c>
      <c r="E48" s="9" t="s">
        <v>5</v>
      </c>
      <c r="F48" s="10">
        <v>30000</v>
      </c>
      <c r="G48" s="10">
        <v>30000</v>
      </c>
      <c r="H48" s="10">
        <v>0</v>
      </c>
      <c r="I48" s="11">
        <v>0</v>
      </c>
    </row>
    <row r="49" spans="1:10" ht="39.6" outlineLevel="5" x14ac:dyDescent="0.3">
      <c r="A49" s="8" t="s">
        <v>145</v>
      </c>
      <c r="B49" s="9" t="s">
        <v>2</v>
      </c>
      <c r="C49" s="9" t="s">
        <v>27</v>
      </c>
      <c r="D49" s="9" t="s">
        <v>100</v>
      </c>
      <c r="E49" s="9" t="s">
        <v>129</v>
      </c>
      <c r="F49" s="10">
        <v>30000</v>
      </c>
      <c r="G49" s="10">
        <v>30000</v>
      </c>
      <c r="H49" s="10">
        <v>0</v>
      </c>
      <c r="I49" s="11">
        <v>0</v>
      </c>
      <c r="J49" s="3"/>
    </row>
    <row r="50" spans="1:10" ht="39.6" outlineLevel="2" x14ac:dyDescent="0.3">
      <c r="A50" s="8" t="s">
        <v>146</v>
      </c>
      <c r="B50" s="9" t="s">
        <v>2</v>
      </c>
      <c r="C50" s="9" t="s">
        <v>27</v>
      </c>
      <c r="D50" s="9" t="s">
        <v>100</v>
      </c>
      <c r="E50" s="9" t="s">
        <v>12</v>
      </c>
      <c r="F50" s="10">
        <v>30000</v>
      </c>
      <c r="G50" s="10">
        <v>30000</v>
      </c>
      <c r="H50" s="10">
        <v>0</v>
      </c>
      <c r="I50" s="11">
        <v>0</v>
      </c>
    </row>
    <row r="51" spans="1:10" ht="52.8" outlineLevel="3" x14ac:dyDescent="0.3">
      <c r="A51" s="8" t="s">
        <v>29</v>
      </c>
      <c r="B51" s="9" t="s">
        <v>2</v>
      </c>
      <c r="C51" s="9" t="s">
        <v>30</v>
      </c>
      <c r="D51" s="9" t="s">
        <v>4</v>
      </c>
      <c r="E51" s="9" t="s">
        <v>5</v>
      </c>
      <c r="F51" s="10">
        <v>683000</v>
      </c>
      <c r="G51" s="10">
        <v>683000</v>
      </c>
      <c r="H51" s="10">
        <v>62275.16</v>
      </c>
      <c r="I51" s="11">
        <v>9.117885797950219E-2</v>
      </c>
    </row>
    <row r="52" spans="1:10" ht="26.4" outlineLevel="4" x14ac:dyDescent="0.3">
      <c r="A52" s="8" t="s">
        <v>31</v>
      </c>
      <c r="B52" s="9" t="s">
        <v>2</v>
      </c>
      <c r="C52" s="9" t="s">
        <v>30</v>
      </c>
      <c r="D52" s="9" t="s">
        <v>101</v>
      </c>
      <c r="E52" s="9" t="s">
        <v>5</v>
      </c>
      <c r="F52" s="10">
        <v>124900</v>
      </c>
      <c r="G52" s="10">
        <v>124900</v>
      </c>
      <c r="H52" s="10">
        <v>46656</v>
      </c>
      <c r="I52" s="11">
        <v>0.37354683746997597</v>
      </c>
    </row>
    <row r="53" spans="1:10" ht="79.2" outlineLevel="5" x14ac:dyDescent="0.3">
      <c r="A53" s="8" t="s">
        <v>152</v>
      </c>
      <c r="B53" s="9" t="s">
        <v>2</v>
      </c>
      <c r="C53" s="9" t="s">
        <v>30</v>
      </c>
      <c r="D53" s="9" t="s">
        <v>101</v>
      </c>
      <c r="E53" s="9" t="s">
        <v>5</v>
      </c>
      <c r="F53" s="10">
        <v>124900</v>
      </c>
      <c r="G53" s="10">
        <v>124900</v>
      </c>
      <c r="H53" s="10">
        <v>46656</v>
      </c>
      <c r="I53" s="11">
        <v>0.37354683746997597</v>
      </c>
    </row>
    <row r="54" spans="1:10" ht="39.6" outlineLevel="3" x14ac:dyDescent="0.3">
      <c r="A54" s="8" t="s">
        <v>145</v>
      </c>
      <c r="B54" s="9" t="s">
        <v>2</v>
      </c>
      <c r="C54" s="9" t="s">
        <v>30</v>
      </c>
      <c r="D54" s="9" t="s">
        <v>101</v>
      </c>
      <c r="E54" s="9" t="s">
        <v>129</v>
      </c>
      <c r="F54" s="10">
        <v>124900</v>
      </c>
      <c r="G54" s="10">
        <v>124900</v>
      </c>
      <c r="H54" s="10">
        <v>46656</v>
      </c>
      <c r="I54" s="11">
        <v>0.37354683746997597</v>
      </c>
    </row>
    <row r="55" spans="1:10" ht="39.6" outlineLevel="4" x14ac:dyDescent="0.3">
      <c r="A55" s="8" t="s">
        <v>146</v>
      </c>
      <c r="B55" s="9" t="s">
        <v>2</v>
      </c>
      <c r="C55" s="9" t="s">
        <v>30</v>
      </c>
      <c r="D55" s="9" t="s">
        <v>101</v>
      </c>
      <c r="E55" s="9" t="s">
        <v>12</v>
      </c>
      <c r="F55" s="10">
        <v>124900</v>
      </c>
      <c r="G55" s="10">
        <v>124900</v>
      </c>
      <c r="H55" s="10">
        <v>46656</v>
      </c>
      <c r="I55" s="11">
        <v>0.37354683746997597</v>
      </c>
    </row>
    <row r="56" spans="1:10" ht="26.4" outlineLevel="5" x14ac:dyDescent="0.3">
      <c r="A56" s="8" t="s">
        <v>32</v>
      </c>
      <c r="B56" s="9" t="s">
        <v>2</v>
      </c>
      <c r="C56" s="9" t="s">
        <v>30</v>
      </c>
      <c r="D56" s="9" t="s">
        <v>102</v>
      </c>
      <c r="E56" s="9" t="s">
        <v>5</v>
      </c>
      <c r="F56" s="10">
        <v>558100</v>
      </c>
      <c r="G56" s="10">
        <v>558100</v>
      </c>
      <c r="H56" s="10">
        <v>15619.16</v>
      </c>
      <c r="I56" s="11">
        <v>2.7986310697007705E-2</v>
      </c>
    </row>
    <row r="57" spans="1:10" ht="79.2" outlineLevel="2" x14ac:dyDescent="0.3">
      <c r="A57" s="8" t="s">
        <v>152</v>
      </c>
      <c r="B57" s="9" t="s">
        <v>2</v>
      </c>
      <c r="C57" s="9" t="s">
        <v>30</v>
      </c>
      <c r="D57" s="9" t="s">
        <v>102</v>
      </c>
      <c r="E57" s="9" t="s">
        <v>5</v>
      </c>
      <c r="F57" s="10">
        <v>558100</v>
      </c>
      <c r="G57" s="10">
        <v>558100</v>
      </c>
      <c r="H57" s="10">
        <v>15619.16</v>
      </c>
      <c r="I57" s="11">
        <v>2.7986310697007705E-2</v>
      </c>
    </row>
    <row r="58" spans="1:10" ht="39.6" outlineLevel="3" x14ac:dyDescent="0.3">
      <c r="A58" s="8" t="s">
        <v>145</v>
      </c>
      <c r="B58" s="9" t="s">
        <v>2</v>
      </c>
      <c r="C58" s="9" t="s">
        <v>30</v>
      </c>
      <c r="D58" s="9" t="s">
        <v>102</v>
      </c>
      <c r="E58" s="9" t="s">
        <v>129</v>
      </c>
      <c r="F58" s="10">
        <v>558100</v>
      </c>
      <c r="G58" s="10">
        <v>558100</v>
      </c>
      <c r="H58" s="10">
        <v>15619.16</v>
      </c>
      <c r="I58" s="11">
        <v>2.7986310697007705E-2</v>
      </c>
    </row>
    <row r="59" spans="1:10" ht="39.6" outlineLevel="4" x14ac:dyDescent="0.3">
      <c r="A59" s="8" t="s">
        <v>146</v>
      </c>
      <c r="B59" s="9" t="s">
        <v>2</v>
      </c>
      <c r="C59" s="9" t="s">
        <v>30</v>
      </c>
      <c r="D59" s="9" t="s">
        <v>102</v>
      </c>
      <c r="E59" s="9" t="s">
        <v>12</v>
      </c>
      <c r="F59" s="10">
        <v>558100</v>
      </c>
      <c r="G59" s="10">
        <v>558100</v>
      </c>
      <c r="H59" s="10">
        <v>15619.16</v>
      </c>
      <c r="I59" s="11">
        <v>2.7986310697007705E-2</v>
      </c>
    </row>
    <row r="60" spans="1:10" outlineLevel="5" x14ac:dyDescent="0.3">
      <c r="A60" s="8" t="s">
        <v>33</v>
      </c>
      <c r="B60" s="9" t="s">
        <v>2</v>
      </c>
      <c r="C60" s="9" t="s">
        <v>34</v>
      </c>
      <c r="D60" s="9" t="s">
        <v>4</v>
      </c>
      <c r="E60" s="9" t="s">
        <v>5</v>
      </c>
      <c r="F60" s="10">
        <v>71609687.019999996</v>
      </c>
      <c r="G60" s="10">
        <v>71609687.019999996</v>
      </c>
      <c r="H60" s="10">
        <v>39503641.140000001</v>
      </c>
      <c r="I60" s="11">
        <v>0.55165219656618458</v>
      </c>
    </row>
    <row r="61" spans="1:10" outlineLevel="3" x14ac:dyDescent="0.3">
      <c r="A61" s="8" t="s">
        <v>35</v>
      </c>
      <c r="B61" s="9" t="s">
        <v>2</v>
      </c>
      <c r="C61" s="9" t="s">
        <v>36</v>
      </c>
      <c r="D61" s="9" t="s">
        <v>4</v>
      </c>
      <c r="E61" s="9" t="s">
        <v>5</v>
      </c>
      <c r="F61" s="10">
        <v>482000</v>
      </c>
      <c r="G61" s="10">
        <v>482000</v>
      </c>
      <c r="H61" s="10">
        <v>10400</v>
      </c>
      <c r="I61" s="11">
        <v>2.1576763485477178E-2</v>
      </c>
      <c r="J61" s="3"/>
    </row>
    <row r="62" spans="1:10" ht="52.8" outlineLevel="4" x14ac:dyDescent="0.3">
      <c r="A62" s="8" t="s">
        <v>37</v>
      </c>
      <c r="B62" s="9" t="s">
        <v>2</v>
      </c>
      <c r="C62" s="9" t="s">
        <v>36</v>
      </c>
      <c r="D62" s="9" t="s">
        <v>103</v>
      </c>
      <c r="E62" s="9" t="s">
        <v>5</v>
      </c>
      <c r="F62" s="10">
        <v>482000</v>
      </c>
      <c r="G62" s="10">
        <v>482000</v>
      </c>
      <c r="H62" s="10">
        <v>10400</v>
      </c>
      <c r="I62" s="11">
        <v>2.1576763485477178E-2</v>
      </c>
    </row>
    <row r="63" spans="1:10" ht="79.2" outlineLevel="5" x14ac:dyDescent="0.3">
      <c r="A63" s="8" t="s">
        <v>152</v>
      </c>
      <c r="B63" s="9" t="s">
        <v>2</v>
      </c>
      <c r="C63" s="9" t="s">
        <v>36</v>
      </c>
      <c r="D63" s="9" t="s">
        <v>103</v>
      </c>
      <c r="E63" s="9" t="s">
        <v>5</v>
      </c>
      <c r="F63" s="10">
        <v>482000</v>
      </c>
      <c r="G63" s="10">
        <v>482000</v>
      </c>
      <c r="H63" s="10">
        <v>10400</v>
      </c>
      <c r="I63" s="11">
        <v>2.1576763485477178E-2</v>
      </c>
    </row>
    <row r="64" spans="1:10" ht="39.6" outlineLevel="4" x14ac:dyDescent="0.3">
      <c r="A64" s="8" t="s">
        <v>145</v>
      </c>
      <c r="B64" s="9" t="s">
        <v>2</v>
      </c>
      <c r="C64" s="9" t="s">
        <v>36</v>
      </c>
      <c r="D64" s="9" t="s">
        <v>103</v>
      </c>
      <c r="E64" s="9" t="s">
        <v>129</v>
      </c>
      <c r="F64" s="10">
        <v>478000</v>
      </c>
      <c r="G64" s="10">
        <v>478000</v>
      </c>
      <c r="H64" s="10">
        <v>6400</v>
      </c>
      <c r="I64" s="11">
        <v>1.3389121338912133E-2</v>
      </c>
      <c r="J64" s="3"/>
    </row>
    <row r="65" spans="1:10" ht="39.6" outlineLevel="5" x14ac:dyDescent="0.3">
      <c r="A65" s="8" t="s">
        <v>146</v>
      </c>
      <c r="B65" s="9" t="s">
        <v>2</v>
      </c>
      <c r="C65" s="9" t="s">
        <v>36</v>
      </c>
      <c r="D65" s="9" t="s">
        <v>103</v>
      </c>
      <c r="E65" s="9" t="s">
        <v>12</v>
      </c>
      <c r="F65" s="10">
        <v>478000</v>
      </c>
      <c r="G65" s="10">
        <v>478000</v>
      </c>
      <c r="H65" s="10">
        <v>6400</v>
      </c>
      <c r="I65" s="11">
        <v>1.3389121338912133E-2</v>
      </c>
    </row>
    <row r="66" spans="1:10" outlineLevel="3" x14ac:dyDescent="0.3">
      <c r="A66" s="8" t="s">
        <v>147</v>
      </c>
      <c r="B66" s="9" t="s">
        <v>2</v>
      </c>
      <c r="C66" s="9" t="s">
        <v>36</v>
      </c>
      <c r="D66" s="9" t="s">
        <v>103</v>
      </c>
      <c r="E66" s="9" t="s">
        <v>132</v>
      </c>
      <c r="F66" s="10">
        <v>4000</v>
      </c>
      <c r="G66" s="10">
        <v>4000</v>
      </c>
      <c r="H66" s="10">
        <v>4000</v>
      </c>
      <c r="I66" s="11">
        <v>1</v>
      </c>
    </row>
    <row r="67" spans="1:10" ht="26.4" outlineLevel="4" x14ac:dyDescent="0.3">
      <c r="A67" s="8" t="s">
        <v>148</v>
      </c>
      <c r="B67" s="9" t="s">
        <v>2</v>
      </c>
      <c r="C67" s="9" t="s">
        <v>36</v>
      </c>
      <c r="D67" s="9" t="s">
        <v>103</v>
      </c>
      <c r="E67" s="9" t="s">
        <v>13</v>
      </c>
      <c r="F67" s="10">
        <v>4000</v>
      </c>
      <c r="G67" s="10">
        <v>4000</v>
      </c>
      <c r="H67" s="10">
        <v>4000</v>
      </c>
      <c r="I67" s="11">
        <v>1</v>
      </c>
    </row>
    <row r="68" spans="1:10" outlineLevel="5" x14ac:dyDescent="0.3">
      <c r="A68" s="8" t="s">
        <v>38</v>
      </c>
      <c r="B68" s="9" t="s">
        <v>2</v>
      </c>
      <c r="C68" s="9" t="s">
        <v>39</v>
      </c>
      <c r="D68" s="9" t="s">
        <v>4</v>
      </c>
      <c r="E68" s="9" t="s">
        <v>5</v>
      </c>
      <c r="F68" s="10">
        <v>5283500</v>
      </c>
      <c r="G68" s="10">
        <v>5283500</v>
      </c>
      <c r="H68" s="10">
        <v>2145767.04</v>
      </c>
      <c r="I68" s="11">
        <v>0.40612606037664428</v>
      </c>
    </row>
    <row r="69" spans="1:10" ht="52.8" outlineLevel="2" x14ac:dyDescent="0.3">
      <c r="A69" s="8" t="s">
        <v>134</v>
      </c>
      <c r="B69" s="9" t="s">
        <v>2</v>
      </c>
      <c r="C69" s="9" t="s">
        <v>39</v>
      </c>
      <c r="D69" s="9" t="s">
        <v>135</v>
      </c>
      <c r="E69" s="9" t="s">
        <v>5</v>
      </c>
      <c r="F69" s="10">
        <v>5283500</v>
      </c>
      <c r="G69" s="10">
        <v>5283500</v>
      </c>
      <c r="H69" s="10">
        <v>2145767.04</v>
      </c>
      <c r="I69" s="11">
        <v>0.40612606037664428</v>
      </c>
    </row>
    <row r="70" spans="1:10" ht="79.2" outlineLevel="3" x14ac:dyDescent="0.3">
      <c r="A70" s="8" t="s">
        <v>152</v>
      </c>
      <c r="B70" s="9" t="s">
        <v>2</v>
      </c>
      <c r="C70" s="9" t="s">
        <v>39</v>
      </c>
      <c r="D70" s="9" t="s">
        <v>135</v>
      </c>
      <c r="E70" s="9" t="s">
        <v>5</v>
      </c>
      <c r="F70" s="10">
        <v>5283500</v>
      </c>
      <c r="G70" s="10">
        <v>5283500</v>
      </c>
      <c r="H70" s="10">
        <v>2145767.04</v>
      </c>
      <c r="I70" s="11">
        <v>0.40612606037664428</v>
      </c>
      <c r="J70" s="3"/>
    </row>
    <row r="71" spans="1:10" ht="39.6" outlineLevel="4" x14ac:dyDescent="0.3">
      <c r="A71" s="8" t="s">
        <v>145</v>
      </c>
      <c r="B71" s="9" t="s">
        <v>2</v>
      </c>
      <c r="C71" s="9" t="s">
        <v>39</v>
      </c>
      <c r="D71" s="9" t="s">
        <v>135</v>
      </c>
      <c r="E71" s="9" t="s">
        <v>129</v>
      </c>
      <c r="F71" s="10">
        <v>5283500</v>
      </c>
      <c r="G71" s="10">
        <v>5283500</v>
      </c>
      <c r="H71" s="10">
        <v>2145767.04</v>
      </c>
      <c r="I71" s="11">
        <v>0.40612606037664428</v>
      </c>
    </row>
    <row r="72" spans="1:10" ht="39.6" outlineLevel="5" x14ac:dyDescent="0.3">
      <c r="A72" s="8" t="s">
        <v>146</v>
      </c>
      <c r="B72" s="9" t="s">
        <v>2</v>
      </c>
      <c r="C72" s="9" t="s">
        <v>39</v>
      </c>
      <c r="D72" s="9" t="s">
        <v>135</v>
      </c>
      <c r="E72" s="9" t="s">
        <v>12</v>
      </c>
      <c r="F72" s="10">
        <v>5283500</v>
      </c>
      <c r="G72" s="10">
        <v>5283500</v>
      </c>
      <c r="H72" s="10">
        <v>2145767.04</v>
      </c>
      <c r="I72" s="11">
        <v>0.40612606037664428</v>
      </c>
    </row>
    <row r="73" spans="1:10" ht="26.4" outlineLevel="1" x14ac:dyDescent="0.3">
      <c r="A73" s="8" t="s">
        <v>41</v>
      </c>
      <c r="B73" s="9" t="s">
        <v>2</v>
      </c>
      <c r="C73" s="9" t="s">
        <v>42</v>
      </c>
      <c r="D73" s="9" t="s">
        <v>4</v>
      </c>
      <c r="E73" s="9" t="s">
        <v>5</v>
      </c>
      <c r="F73" s="10">
        <v>65744187.020000003</v>
      </c>
      <c r="G73" s="10">
        <v>65744187.020000003</v>
      </c>
      <c r="H73" s="10">
        <v>37347474.100000001</v>
      </c>
      <c r="I73" s="11">
        <v>0.56807264326865203</v>
      </c>
    </row>
    <row r="74" spans="1:10" ht="26.4" outlineLevel="2" x14ac:dyDescent="0.3">
      <c r="A74" s="8" t="s">
        <v>43</v>
      </c>
      <c r="B74" s="9" t="s">
        <v>2</v>
      </c>
      <c r="C74" s="9" t="s">
        <v>42</v>
      </c>
      <c r="D74" s="9" t="s">
        <v>136</v>
      </c>
      <c r="E74" s="9" t="s">
        <v>5</v>
      </c>
      <c r="F74" s="10">
        <v>3186011.61</v>
      </c>
      <c r="G74" s="10">
        <v>3186011.61</v>
      </c>
      <c r="H74" s="10">
        <v>1897922.4</v>
      </c>
      <c r="I74" s="11">
        <v>0.59570479719626634</v>
      </c>
    </row>
    <row r="75" spans="1:10" ht="66" outlineLevel="3" x14ac:dyDescent="0.3">
      <c r="A75" s="8" t="s">
        <v>155</v>
      </c>
      <c r="B75" s="9" t="s">
        <v>2</v>
      </c>
      <c r="C75" s="9" t="s">
        <v>42</v>
      </c>
      <c r="D75" s="9" t="s">
        <v>136</v>
      </c>
      <c r="E75" s="9" t="s">
        <v>5</v>
      </c>
      <c r="F75" s="10">
        <v>3186011.61</v>
      </c>
      <c r="G75" s="10">
        <v>3186011.61</v>
      </c>
      <c r="H75" s="10">
        <v>1897922.4</v>
      </c>
      <c r="I75" s="11">
        <v>0.59570479719626634</v>
      </c>
    </row>
    <row r="76" spans="1:10" ht="39.6" outlineLevel="4" x14ac:dyDescent="0.3">
      <c r="A76" s="8" t="s">
        <v>145</v>
      </c>
      <c r="B76" s="9" t="s">
        <v>2</v>
      </c>
      <c r="C76" s="9" t="s">
        <v>42</v>
      </c>
      <c r="D76" s="9" t="s">
        <v>136</v>
      </c>
      <c r="E76" s="9" t="s">
        <v>129</v>
      </c>
      <c r="F76" s="10">
        <v>3186011.61</v>
      </c>
      <c r="G76" s="10">
        <v>3186011.61</v>
      </c>
      <c r="H76" s="10">
        <v>1897922.4</v>
      </c>
      <c r="I76" s="11">
        <v>0.59570479719626634</v>
      </c>
    </row>
    <row r="77" spans="1:10" ht="39.6" outlineLevel="5" x14ac:dyDescent="0.3">
      <c r="A77" s="8" t="s">
        <v>146</v>
      </c>
      <c r="B77" s="9" t="s">
        <v>2</v>
      </c>
      <c r="C77" s="9" t="s">
        <v>42</v>
      </c>
      <c r="D77" s="9" t="s">
        <v>136</v>
      </c>
      <c r="E77" s="9" t="s">
        <v>12</v>
      </c>
      <c r="F77" s="10">
        <v>3186011.61</v>
      </c>
      <c r="G77" s="10">
        <v>3186011.61</v>
      </c>
      <c r="H77" s="10">
        <v>1897922.4</v>
      </c>
      <c r="I77" s="11">
        <v>0.59570479719626634</v>
      </c>
    </row>
    <row r="78" spans="1:10" ht="39.6" outlineLevel="3" x14ac:dyDescent="0.3">
      <c r="A78" s="8" t="s">
        <v>44</v>
      </c>
      <c r="B78" s="9" t="s">
        <v>2</v>
      </c>
      <c r="C78" s="9" t="s">
        <v>42</v>
      </c>
      <c r="D78" s="9" t="s">
        <v>137</v>
      </c>
      <c r="E78" s="9" t="s">
        <v>5</v>
      </c>
      <c r="F78" s="10">
        <v>36935500</v>
      </c>
      <c r="G78" s="10">
        <v>36935500</v>
      </c>
      <c r="H78" s="10">
        <v>25585371.739999998</v>
      </c>
      <c r="I78" s="11">
        <v>0.6927040852296571</v>
      </c>
    </row>
    <row r="79" spans="1:10" ht="79.2" outlineLevel="4" x14ac:dyDescent="0.3">
      <c r="A79" s="8" t="s">
        <v>152</v>
      </c>
      <c r="B79" s="9" t="s">
        <v>2</v>
      </c>
      <c r="C79" s="9" t="s">
        <v>42</v>
      </c>
      <c r="D79" s="9" t="s">
        <v>137</v>
      </c>
      <c r="E79" s="9" t="s">
        <v>5</v>
      </c>
      <c r="F79" s="10">
        <v>36935500</v>
      </c>
      <c r="G79" s="10">
        <v>36935500</v>
      </c>
      <c r="H79" s="10">
        <v>25585371.739999998</v>
      </c>
      <c r="I79" s="11">
        <v>0.6927040852296571</v>
      </c>
    </row>
    <row r="80" spans="1:10" ht="39.6" outlineLevel="5" x14ac:dyDescent="0.3">
      <c r="A80" s="8" t="s">
        <v>145</v>
      </c>
      <c r="B80" s="9" t="s">
        <v>2</v>
      </c>
      <c r="C80" s="9" t="s">
        <v>42</v>
      </c>
      <c r="D80" s="9" t="s">
        <v>137</v>
      </c>
      <c r="E80" s="9" t="s">
        <v>129</v>
      </c>
      <c r="F80" s="10">
        <v>36870500</v>
      </c>
      <c r="G80" s="10">
        <v>36870500</v>
      </c>
      <c r="H80" s="10">
        <v>25520371.739999998</v>
      </c>
      <c r="I80" s="11">
        <v>0.6921623449641312</v>
      </c>
    </row>
    <row r="81" spans="1:10" ht="39.6" outlineLevel="3" x14ac:dyDescent="0.3">
      <c r="A81" s="8" t="s">
        <v>146</v>
      </c>
      <c r="B81" s="9" t="s">
        <v>2</v>
      </c>
      <c r="C81" s="9" t="s">
        <v>42</v>
      </c>
      <c r="D81" s="9" t="s">
        <v>137</v>
      </c>
      <c r="E81" s="9" t="s">
        <v>12</v>
      </c>
      <c r="F81" s="10">
        <v>36870500</v>
      </c>
      <c r="G81" s="10">
        <v>36870500</v>
      </c>
      <c r="H81" s="10">
        <v>25520371.739999998</v>
      </c>
      <c r="I81" s="11">
        <v>0.6921623449641312</v>
      </c>
    </row>
    <row r="82" spans="1:10" outlineLevel="4" x14ac:dyDescent="0.3">
      <c r="A82" s="8" t="s">
        <v>147</v>
      </c>
      <c r="B82" s="9" t="s">
        <v>2</v>
      </c>
      <c r="C82" s="9" t="s">
        <v>42</v>
      </c>
      <c r="D82" s="9" t="s">
        <v>137</v>
      </c>
      <c r="E82" s="9" t="s">
        <v>132</v>
      </c>
      <c r="F82" s="10">
        <v>65000</v>
      </c>
      <c r="G82" s="10">
        <v>65000</v>
      </c>
      <c r="H82" s="10">
        <v>65000</v>
      </c>
      <c r="I82" s="11">
        <v>1</v>
      </c>
    </row>
    <row r="83" spans="1:10" ht="26.4" outlineLevel="5" x14ac:dyDescent="0.3">
      <c r="A83" s="8" t="s">
        <v>148</v>
      </c>
      <c r="B83" s="9" t="s">
        <v>2</v>
      </c>
      <c r="C83" s="9" t="s">
        <v>42</v>
      </c>
      <c r="D83" s="9" t="s">
        <v>137</v>
      </c>
      <c r="E83" s="9" t="s">
        <v>13</v>
      </c>
      <c r="F83" s="10">
        <v>65000</v>
      </c>
      <c r="G83" s="10">
        <v>65000</v>
      </c>
      <c r="H83" s="10">
        <v>65000</v>
      </c>
      <c r="I83" s="11">
        <v>1</v>
      </c>
    </row>
    <row r="84" spans="1:10" ht="39.6" outlineLevel="3" x14ac:dyDescent="0.3">
      <c r="A84" s="8" t="s">
        <v>156</v>
      </c>
      <c r="B84" s="9" t="s">
        <v>2</v>
      </c>
      <c r="C84" s="9" t="s">
        <v>42</v>
      </c>
      <c r="D84" s="9" t="s">
        <v>157</v>
      </c>
      <c r="E84" s="9" t="s">
        <v>5</v>
      </c>
      <c r="F84" s="10">
        <v>187898.64</v>
      </c>
      <c r="G84" s="10">
        <v>187898.64</v>
      </c>
      <c r="H84" s="10">
        <v>0</v>
      </c>
      <c r="I84" s="11">
        <v>0</v>
      </c>
      <c r="J84" s="3"/>
    </row>
    <row r="85" spans="1:10" ht="79.2" outlineLevel="4" x14ac:dyDescent="0.3">
      <c r="A85" s="8" t="s">
        <v>152</v>
      </c>
      <c r="B85" s="9" t="s">
        <v>2</v>
      </c>
      <c r="C85" s="9" t="s">
        <v>42</v>
      </c>
      <c r="D85" s="9" t="s">
        <v>157</v>
      </c>
      <c r="E85" s="9" t="s">
        <v>5</v>
      </c>
      <c r="F85" s="10">
        <v>187898.64</v>
      </c>
      <c r="G85" s="10">
        <v>187898.64</v>
      </c>
      <c r="H85" s="10">
        <v>0</v>
      </c>
      <c r="I85" s="11">
        <v>0</v>
      </c>
    </row>
    <row r="86" spans="1:10" ht="39.6" outlineLevel="5" x14ac:dyDescent="0.3">
      <c r="A86" s="8" t="s">
        <v>145</v>
      </c>
      <c r="B86" s="9" t="s">
        <v>2</v>
      </c>
      <c r="C86" s="9" t="s">
        <v>42</v>
      </c>
      <c r="D86" s="9" t="s">
        <v>157</v>
      </c>
      <c r="E86" s="9" t="s">
        <v>129</v>
      </c>
      <c r="F86" s="10">
        <v>187898.64</v>
      </c>
      <c r="G86" s="10">
        <v>187898.64</v>
      </c>
      <c r="H86" s="10">
        <v>0</v>
      </c>
      <c r="I86" s="11">
        <v>0</v>
      </c>
    </row>
    <row r="87" spans="1:10" ht="39.6" outlineLevel="2" x14ac:dyDescent="0.3">
      <c r="A87" s="8" t="s">
        <v>146</v>
      </c>
      <c r="B87" s="9" t="s">
        <v>2</v>
      </c>
      <c r="C87" s="9" t="s">
        <v>42</v>
      </c>
      <c r="D87" s="9" t="s">
        <v>157</v>
      </c>
      <c r="E87" s="9" t="s">
        <v>12</v>
      </c>
      <c r="F87" s="10">
        <v>187898.64</v>
      </c>
      <c r="G87" s="10">
        <v>187898.64</v>
      </c>
      <c r="H87" s="10">
        <v>0</v>
      </c>
      <c r="I87" s="11">
        <v>0</v>
      </c>
    </row>
    <row r="88" spans="1:10" ht="39.6" outlineLevel="3" x14ac:dyDescent="0.3">
      <c r="A88" s="8" t="s">
        <v>44</v>
      </c>
      <c r="B88" s="9" t="s">
        <v>2</v>
      </c>
      <c r="C88" s="9" t="s">
        <v>42</v>
      </c>
      <c r="D88" s="9" t="s">
        <v>138</v>
      </c>
      <c r="E88" s="9" t="s">
        <v>5</v>
      </c>
      <c r="F88" s="10">
        <v>25434776.77</v>
      </c>
      <c r="G88" s="10">
        <v>25434776.77</v>
      </c>
      <c r="H88" s="10">
        <v>9864179.9600000009</v>
      </c>
      <c r="I88" s="11">
        <v>0.38782254899263263</v>
      </c>
    </row>
    <row r="89" spans="1:10" ht="79.2" outlineLevel="4" x14ac:dyDescent="0.3">
      <c r="A89" s="8" t="s">
        <v>152</v>
      </c>
      <c r="B89" s="9" t="s">
        <v>2</v>
      </c>
      <c r="C89" s="9" t="s">
        <v>42</v>
      </c>
      <c r="D89" s="9" t="s">
        <v>138</v>
      </c>
      <c r="E89" s="9" t="s">
        <v>5</v>
      </c>
      <c r="F89" s="10">
        <v>25434776.77</v>
      </c>
      <c r="G89" s="10">
        <v>25434776.77</v>
      </c>
      <c r="H89" s="10">
        <v>9864179.9600000009</v>
      </c>
      <c r="I89" s="11">
        <v>0.38782254899263263</v>
      </c>
    </row>
    <row r="90" spans="1:10" ht="39.6" outlineLevel="5" x14ac:dyDescent="0.3">
      <c r="A90" s="8" t="s">
        <v>145</v>
      </c>
      <c r="B90" s="9" t="s">
        <v>2</v>
      </c>
      <c r="C90" s="9" t="s">
        <v>42</v>
      </c>
      <c r="D90" s="9" t="s">
        <v>138</v>
      </c>
      <c r="E90" s="9" t="s">
        <v>129</v>
      </c>
      <c r="F90" s="10">
        <v>25434776.77</v>
      </c>
      <c r="G90" s="10">
        <v>25434776.77</v>
      </c>
      <c r="H90" s="10">
        <v>9864179.9600000009</v>
      </c>
      <c r="I90" s="11">
        <v>0.38782254899263263</v>
      </c>
    </row>
    <row r="91" spans="1:10" ht="39.6" outlineLevel="4" x14ac:dyDescent="0.3">
      <c r="A91" s="8" t="s">
        <v>146</v>
      </c>
      <c r="B91" s="9" t="s">
        <v>2</v>
      </c>
      <c r="C91" s="9" t="s">
        <v>42</v>
      </c>
      <c r="D91" s="9" t="s">
        <v>138</v>
      </c>
      <c r="E91" s="9" t="s">
        <v>12</v>
      </c>
      <c r="F91" s="10">
        <v>25434776.77</v>
      </c>
      <c r="G91" s="10">
        <v>25434776.77</v>
      </c>
      <c r="H91" s="10">
        <v>9864179.9600000009</v>
      </c>
      <c r="I91" s="11">
        <v>0.38782254899263263</v>
      </c>
    </row>
    <row r="92" spans="1:10" ht="26.4" outlineLevel="5" x14ac:dyDescent="0.3">
      <c r="A92" s="8" t="s">
        <v>45</v>
      </c>
      <c r="B92" s="9" t="s">
        <v>2</v>
      </c>
      <c r="C92" s="9" t="s">
        <v>46</v>
      </c>
      <c r="D92" s="9" t="s">
        <v>4</v>
      </c>
      <c r="E92" s="9" t="s">
        <v>5</v>
      </c>
      <c r="F92" s="10">
        <v>100000</v>
      </c>
      <c r="G92" s="10">
        <v>100000</v>
      </c>
      <c r="H92" s="10">
        <v>0</v>
      </c>
      <c r="I92" s="11">
        <v>0</v>
      </c>
    </row>
    <row r="93" spans="1:10" ht="105.6" outlineLevel="3" x14ac:dyDescent="0.3">
      <c r="A93" s="8" t="s">
        <v>22</v>
      </c>
      <c r="B93" s="9" t="s">
        <v>2</v>
      </c>
      <c r="C93" s="9" t="s">
        <v>46</v>
      </c>
      <c r="D93" s="9" t="s">
        <v>99</v>
      </c>
      <c r="E93" s="9" t="s">
        <v>5</v>
      </c>
      <c r="F93" s="10">
        <v>100000</v>
      </c>
      <c r="G93" s="10">
        <v>100000</v>
      </c>
      <c r="H93" s="10">
        <v>0</v>
      </c>
      <c r="I93" s="11">
        <v>0</v>
      </c>
    </row>
    <row r="94" spans="1:10" ht="79.2" outlineLevel="4" x14ac:dyDescent="0.3">
      <c r="A94" s="8" t="s">
        <v>152</v>
      </c>
      <c r="B94" s="9" t="s">
        <v>2</v>
      </c>
      <c r="C94" s="9" t="s">
        <v>46</v>
      </c>
      <c r="D94" s="9" t="s">
        <v>99</v>
      </c>
      <c r="E94" s="9" t="s">
        <v>5</v>
      </c>
      <c r="F94" s="10">
        <v>100000</v>
      </c>
      <c r="G94" s="10">
        <v>100000</v>
      </c>
      <c r="H94" s="10">
        <v>0</v>
      </c>
      <c r="I94" s="11">
        <v>0</v>
      </c>
      <c r="J94" s="3"/>
    </row>
    <row r="95" spans="1:10" outlineLevel="5" x14ac:dyDescent="0.3">
      <c r="A95" s="8" t="s">
        <v>149</v>
      </c>
      <c r="B95" s="9" t="s">
        <v>2</v>
      </c>
      <c r="C95" s="9" t="s">
        <v>46</v>
      </c>
      <c r="D95" s="9" t="s">
        <v>99</v>
      </c>
      <c r="E95" s="9" t="s">
        <v>131</v>
      </c>
      <c r="F95" s="10">
        <v>100000</v>
      </c>
      <c r="G95" s="10">
        <v>100000</v>
      </c>
      <c r="H95" s="10">
        <v>0</v>
      </c>
      <c r="I95" s="11">
        <v>0</v>
      </c>
      <c r="J95" s="3"/>
    </row>
    <row r="96" spans="1:10" ht="26.4" outlineLevel="3" x14ac:dyDescent="0.3">
      <c r="A96" s="8" t="s">
        <v>150</v>
      </c>
      <c r="B96" s="9" t="s">
        <v>2</v>
      </c>
      <c r="C96" s="9" t="s">
        <v>46</v>
      </c>
      <c r="D96" s="9" t="s">
        <v>99</v>
      </c>
      <c r="E96" s="9" t="s">
        <v>23</v>
      </c>
      <c r="F96" s="10">
        <v>100000</v>
      </c>
      <c r="G96" s="10">
        <v>100000</v>
      </c>
      <c r="H96" s="10">
        <v>0</v>
      </c>
      <c r="I96" s="11">
        <v>0</v>
      </c>
    </row>
    <row r="97" spans="1:10" ht="26.4" outlineLevel="4" x14ac:dyDescent="0.3">
      <c r="A97" s="8" t="s">
        <v>47</v>
      </c>
      <c r="B97" s="9" t="s">
        <v>2</v>
      </c>
      <c r="C97" s="9" t="s">
        <v>48</v>
      </c>
      <c r="D97" s="9" t="s">
        <v>4</v>
      </c>
      <c r="E97" s="9" t="s">
        <v>5</v>
      </c>
      <c r="F97" s="10">
        <f>F98+F115+F128</f>
        <v>55644998.890000001</v>
      </c>
      <c r="G97" s="10">
        <v>53791069.719999999</v>
      </c>
      <c r="H97" s="10">
        <v>13834581.800000001</v>
      </c>
      <c r="I97" s="11">
        <v>0.2571910518235368</v>
      </c>
    </row>
    <row r="98" spans="1:10" outlineLevel="5" x14ac:dyDescent="0.3">
      <c r="A98" s="8" t="s">
        <v>49</v>
      </c>
      <c r="B98" s="9" t="s">
        <v>2</v>
      </c>
      <c r="C98" s="9" t="s">
        <v>50</v>
      </c>
      <c r="D98" s="9" t="s">
        <v>4</v>
      </c>
      <c r="E98" s="9" t="s">
        <v>5</v>
      </c>
      <c r="F98" s="10">
        <v>1136000</v>
      </c>
      <c r="G98" s="10">
        <v>1136000</v>
      </c>
      <c r="H98" s="10">
        <v>263185.28000000003</v>
      </c>
      <c r="I98" s="11">
        <v>0.23167718309859156</v>
      </c>
      <c r="J98" s="3"/>
    </row>
    <row r="99" spans="1:10" ht="39.6" outlineLevel="2" x14ac:dyDescent="0.3">
      <c r="A99" s="8" t="s">
        <v>104</v>
      </c>
      <c r="B99" s="9" t="s">
        <v>2</v>
      </c>
      <c r="C99" s="9" t="s">
        <v>50</v>
      </c>
      <c r="D99" s="9" t="s">
        <v>105</v>
      </c>
      <c r="E99" s="9" t="s">
        <v>5</v>
      </c>
      <c r="F99" s="10">
        <v>26000</v>
      </c>
      <c r="G99" s="10">
        <v>26000</v>
      </c>
      <c r="H99" s="10">
        <v>8017.56</v>
      </c>
      <c r="I99" s="11">
        <v>0.30836769230769229</v>
      </c>
    </row>
    <row r="100" spans="1:10" ht="79.2" outlineLevel="3" x14ac:dyDescent="0.3">
      <c r="A100" s="8" t="s">
        <v>152</v>
      </c>
      <c r="B100" s="9" t="s">
        <v>2</v>
      </c>
      <c r="C100" s="9" t="s">
        <v>50</v>
      </c>
      <c r="D100" s="9" t="s">
        <v>105</v>
      </c>
      <c r="E100" s="9" t="s">
        <v>5</v>
      </c>
      <c r="F100" s="10">
        <v>26000</v>
      </c>
      <c r="G100" s="10">
        <v>26000</v>
      </c>
      <c r="H100" s="10">
        <v>8017.56</v>
      </c>
      <c r="I100" s="11">
        <v>0.30836769230769229</v>
      </c>
    </row>
    <row r="101" spans="1:10" ht="39.6" outlineLevel="4" x14ac:dyDescent="0.3">
      <c r="A101" s="8" t="s">
        <v>145</v>
      </c>
      <c r="B101" s="9" t="s">
        <v>2</v>
      </c>
      <c r="C101" s="9" t="s">
        <v>50</v>
      </c>
      <c r="D101" s="9" t="s">
        <v>105</v>
      </c>
      <c r="E101" s="9" t="s">
        <v>129</v>
      </c>
      <c r="F101" s="10">
        <v>26000</v>
      </c>
      <c r="G101" s="10">
        <v>26000</v>
      </c>
      <c r="H101" s="10">
        <v>8017.56</v>
      </c>
      <c r="I101" s="11">
        <v>0.30836769230769229</v>
      </c>
    </row>
    <row r="102" spans="1:10" ht="39.6" outlineLevel="5" x14ac:dyDescent="0.3">
      <c r="A102" s="8" t="s">
        <v>146</v>
      </c>
      <c r="B102" s="9" t="s">
        <v>2</v>
      </c>
      <c r="C102" s="9" t="s">
        <v>50</v>
      </c>
      <c r="D102" s="9" t="s">
        <v>105</v>
      </c>
      <c r="E102" s="9" t="s">
        <v>12</v>
      </c>
      <c r="F102" s="10">
        <v>26000</v>
      </c>
      <c r="G102" s="10">
        <v>26000</v>
      </c>
      <c r="H102" s="10">
        <v>8017.56</v>
      </c>
      <c r="I102" s="11">
        <v>0.30836769230769229</v>
      </c>
    </row>
    <row r="103" spans="1:10" ht="26.4" outlineLevel="3" x14ac:dyDescent="0.3">
      <c r="A103" s="8" t="s">
        <v>51</v>
      </c>
      <c r="B103" s="9" t="s">
        <v>2</v>
      </c>
      <c r="C103" s="9" t="s">
        <v>50</v>
      </c>
      <c r="D103" s="9" t="s">
        <v>106</v>
      </c>
      <c r="E103" s="9" t="s">
        <v>5</v>
      </c>
      <c r="F103" s="10">
        <v>50000</v>
      </c>
      <c r="G103" s="10">
        <v>50000</v>
      </c>
      <c r="H103" s="10">
        <v>0</v>
      </c>
      <c r="I103" s="11">
        <v>0</v>
      </c>
    </row>
    <row r="104" spans="1:10" ht="79.2" outlineLevel="4" x14ac:dyDescent="0.3">
      <c r="A104" s="8" t="s">
        <v>152</v>
      </c>
      <c r="B104" s="9" t="s">
        <v>2</v>
      </c>
      <c r="C104" s="9" t="s">
        <v>50</v>
      </c>
      <c r="D104" s="9" t="s">
        <v>106</v>
      </c>
      <c r="E104" s="9" t="s">
        <v>5</v>
      </c>
      <c r="F104" s="10">
        <v>50000</v>
      </c>
      <c r="G104" s="10">
        <v>50000</v>
      </c>
      <c r="H104" s="10">
        <v>0</v>
      </c>
      <c r="I104" s="11">
        <v>0</v>
      </c>
    </row>
    <row r="105" spans="1:10" ht="39.6" outlineLevel="5" x14ac:dyDescent="0.3">
      <c r="A105" s="8" t="s">
        <v>145</v>
      </c>
      <c r="B105" s="9" t="s">
        <v>2</v>
      </c>
      <c r="C105" s="9" t="s">
        <v>50</v>
      </c>
      <c r="D105" s="9" t="s">
        <v>106</v>
      </c>
      <c r="E105" s="9" t="s">
        <v>129</v>
      </c>
      <c r="F105" s="10">
        <v>50000</v>
      </c>
      <c r="G105" s="10">
        <v>50000</v>
      </c>
      <c r="H105" s="10">
        <v>0</v>
      </c>
      <c r="I105" s="11">
        <v>0</v>
      </c>
    </row>
    <row r="106" spans="1:10" ht="39.6" outlineLevel="4" x14ac:dyDescent="0.3">
      <c r="A106" s="8" t="s">
        <v>146</v>
      </c>
      <c r="B106" s="9" t="s">
        <v>2</v>
      </c>
      <c r="C106" s="9" t="s">
        <v>50</v>
      </c>
      <c r="D106" s="9" t="s">
        <v>106</v>
      </c>
      <c r="E106" s="9" t="s">
        <v>12</v>
      </c>
      <c r="F106" s="10">
        <v>50000</v>
      </c>
      <c r="G106" s="10">
        <v>50000</v>
      </c>
      <c r="H106" s="10">
        <v>0</v>
      </c>
      <c r="I106" s="11">
        <v>0</v>
      </c>
    </row>
    <row r="107" spans="1:10" ht="39.6" outlineLevel="5" x14ac:dyDescent="0.3">
      <c r="A107" s="8" t="s">
        <v>21</v>
      </c>
      <c r="B107" s="9" t="s">
        <v>2</v>
      </c>
      <c r="C107" s="9" t="s">
        <v>50</v>
      </c>
      <c r="D107" s="9" t="s">
        <v>107</v>
      </c>
      <c r="E107" s="9" t="s">
        <v>5</v>
      </c>
      <c r="F107" s="10">
        <v>500000</v>
      </c>
      <c r="G107" s="10">
        <v>500000</v>
      </c>
      <c r="H107" s="10">
        <v>0</v>
      </c>
      <c r="I107" s="11">
        <v>0</v>
      </c>
    </row>
    <row r="108" spans="1:10" ht="79.2" outlineLevel="3" x14ac:dyDescent="0.3">
      <c r="A108" s="8" t="s">
        <v>152</v>
      </c>
      <c r="B108" s="9" t="s">
        <v>2</v>
      </c>
      <c r="C108" s="9" t="s">
        <v>50</v>
      </c>
      <c r="D108" s="9" t="s">
        <v>107</v>
      </c>
      <c r="E108" s="9" t="s">
        <v>5</v>
      </c>
      <c r="F108" s="10">
        <v>500000</v>
      </c>
      <c r="G108" s="10">
        <v>500000</v>
      </c>
      <c r="H108" s="10">
        <v>0</v>
      </c>
      <c r="I108" s="11">
        <v>0</v>
      </c>
    </row>
    <row r="109" spans="1:10" outlineLevel="4" x14ac:dyDescent="0.3">
      <c r="A109" s="8" t="s">
        <v>147</v>
      </c>
      <c r="B109" s="9" t="s">
        <v>2</v>
      </c>
      <c r="C109" s="9" t="s">
        <v>50</v>
      </c>
      <c r="D109" s="9" t="s">
        <v>107</v>
      </c>
      <c r="E109" s="9" t="s">
        <v>132</v>
      </c>
      <c r="F109" s="10">
        <v>500000</v>
      </c>
      <c r="G109" s="10">
        <v>500000</v>
      </c>
      <c r="H109" s="10">
        <v>0</v>
      </c>
      <c r="I109" s="11">
        <v>0</v>
      </c>
    </row>
    <row r="110" spans="1:10" ht="66" outlineLevel="5" x14ac:dyDescent="0.3">
      <c r="A110" s="8" t="s">
        <v>158</v>
      </c>
      <c r="B110" s="9" t="s">
        <v>2</v>
      </c>
      <c r="C110" s="9" t="s">
        <v>50</v>
      </c>
      <c r="D110" s="9" t="s">
        <v>107</v>
      </c>
      <c r="E110" s="9" t="s">
        <v>40</v>
      </c>
      <c r="F110" s="10">
        <v>500000</v>
      </c>
      <c r="G110" s="10">
        <v>500000</v>
      </c>
      <c r="H110" s="10">
        <v>0</v>
      </c>
      <c r="I110" s="11">
        <v>0</v>
      </c>
    </row>
    <row r="111" spans="1:10" ht="66" outlineLevel="3" x14ac:dyDescent="0.3">
      <c r="A111" s="8" t="s">
        <v>52</v>
      </c>
      <c r="B111" s="9" t="s">
        <v>2</v>
      </c>
      <c r="C111" s="9" t="s">
        <v>50</v>
      </c>
      <c r="D111" s="9" t="s">
        <v>108</v>
      </c>
      <c r="E111" s="9" t="s">
        <v>5</v>
      </c>
      <c r="F111" s="10">
        <v>560000</v>
      </c>
      <c r="G111" s="10">
        <v>560000</v>
      </c>
      <c r="H111" s="10">
        <v>255167.72</v>
      </c>
      <c r="I111" s="11">
        <v>0.45565664285714286</v>
      </c>
    </row>
    <row r="112" spans="1:10" ht="79.2" outlineLevel="4" x14ac:dyDescent="0.3">
      <c r="A112" s="8" t="s">
        <v>152</v>
      </c>
      <c r="B112" s="9" t="s">
        <v>2</v>
      </c>
      <c r="C112" s="9" t="s">
        <v>50</v>
      </c>
      <c r="D112" s="9" t="s">
        <v>108</v>
      </c>
      <c r="E112" s="9" t="s">
        <v>5</v>
      </c>
      <c r="F112" s="10">
        <v>560000</v>
      </c>
      <c r="G112" s="10">
        <v>560000</v>
      </c>
      <c r="H112" s="10">
        <v>255167.72</v>
      </c>
      <c r="I112" s="11">
        <v>0.45565664285714286</v>
      </c>
    </row>
    <row r="113" spans="1:10" ht="39.6" outlineLevel="5" x14ac:dyDescent="0.3">
      <c r="A113" s="8" t="s">
        <v>145</v>
      </c>
      <c r="B113" s="9" t="s">
        <v>2</v>
      </c>
      <c r="C113" s="9" t="s">
        <v>50</v>
      </c>
      <c r="D113" s="9" t="s">
        <v>108</v>
      </c>
      <c r="E113" s="9" t="s">
        <v>129</v>
      </c>
      <c r="F113" s="10">
        <v>560000</v>
      </c>
      <c r="G113" s="10">
        <v>560000</v>
      </c>
      <c r="H113" s="10">
        <v>255167.72</v>
      </c>
      <c r="I113" s="11">
        <v>0.45565664285714286</v>
      </c>
    </row>
    <row r="114" spans="1:10" ht="39.6" outlineLevel="3" x14ac:dyDescent="0.3">
      <c r="A114" s="8" t="s">
        <v>146</v>
      </c>
      <c r="B114" s="9" t="s">
        <v>2</v>
      </c>
      <c r="C114" s="9" t="s">
        <v>50</v>
      </c>
      <c r="D114" s="9" t="s">
        <v>108</v>
      </c>
      <c r="E114" s="9" t="s">
        <v>12</v>
      </c>
      <c r="F114" s="10">
        <v>560000</v>
      </c>
      <c r="G114" s="10">
        <v>560000</v>
      </c>
      <c r="H114" s="10">
        <v>255167.72</v>
      </c>
      <c r="I114" s="11">
        <v>0.45565664285714286</v>
      </c>
      <c r="J114" s="3"/>
    </row>
    <row r="115" spans="1:10" outlineLevel="4" x14ac:dyDescent="0.3">
      <c r="A115" s="8" t="s">
        <v>53</v>
      </c>
      <c r="B115" s="9" t="s">
        <v>2</v>
      </c>
      <c r="C115" s="9" t="s">
        <v>54</v>
      </c>
      <c r="D115" s="9" t="s">
        <v>4</v>
      </c>
      <c r="E115" s="9" t="s">
        <v>5</v>
      </c>
      <c r="F115" s="10">
        <v>6389000</v>
      </c>
      <c r="G115" s="10">
        <v>6389000</v>
      </c>
      <c r="H115" s="10">
        <v>2143816.41</v>
      </c>
      <c r="I115" s="11">
        <v>0.33554803725152604</v>
      </c>
    </row>
    <row r="116" spans="1:10" ht="39.6" outlineLevel="5" x14ac:dyDescent="0.3">
      <c r="A116" s="8" t="s">
        <v>55</v>
      </c>
      <c r="B116" s="9" t="s">
        <v>2</v>
      </c>
      <c r="C116" s="9" t="s">
        <v>54</v>
      </c>
      <c r="D116" s="9" t="s">
        <v>109</v>
      </c>
      <c r="E116" s="9" t="s">
        <v>5</v>
      </c>
      <c r="F116" s="10">
        <v>600000</v>
      </c>
      <c r="G116" s="10">
        <v>600000</v>
      </c>
      <c r="H116" s="10">
        <v>14641.83</v>
      </c>
      <c r="I116" s="11">
        <v>2.4403049999999999E-2</v>
      </c>
    </row>
    <row r="117" spans="1:10" ht="79.2" outlineLevel="3" x14ac:dyDescent="0.3">
      <c r="A117" s="8" t="s">
        <v>152</v>
      </c>
      <c r="B117" s="9" t="s">
        <v>2</v>
      </c>
      <c r="C117" s="9" t="s">
        <v>54</v>
      </c>
      <c r="D117" s="9" t="s">
        <v>109</v>
      </c>
      <c r="E117" s="9" t="s">
        <v>5</v>
      </c>
      <c r="F117" s="10">
        <v>600000</v>
      </c>
      <c r="G117" s="10">
        <v>600000</v>
      </c>
      <c r="H117" s="10">
        <v>14641.83</v>
      </c>
      <c r="I117" s="11">
        <v>2.4403049999999999E-2</v>
      </c>
    </row>
    <row r="118" spans="1:10" ht="39.6" outlineLevel="4" x14ac:dyDescent="0.3">
      <c r="A118" s="8" t="s">
        <v>145</v>
      </c>
      <c r="B118" s="9" t="s">
        <v>2</v>
      </c>
      <c r="C118" s="9" t="s">
        <v>54</v>
      </c>
      <c r="D118" s="9" t="s">
        <v>109</v>
      </c>
      <c r="E118" s="9" t="s">
        <v>129</v>
      </c>
      <c r="F118" s="10">
        <v>600000</v>
      </c>
      <c r="G118" s="10">
        <v>600000</v>
      </c>
      <c r="H118" s="10">
        <v>14641.83</v>
      </c>
      <c r="I118" s="11">
        <v>2.4403049999999999E-2</v>
      </c>
    </row>
    <row r="119" spans="1:10" ht="39.6" outlineLevel="5" x14ac:dyDescent="0.3">
      <c r="A119" s="8" t="s">
        <v>146</v>
      </c>
      <c r="B119" s="9" t="s">
        <v>2</v>
      </c>
      <c r="C119" s="9" t="s">
        <v>54</v>
      </c>
      <c r="D119" s="9" t="s">
        <v>109</v>
      </c>
      <c r="E119" s="9" t="s">
        <v>12</v>
      </c>
      <c r="F119" s="10">
        <v>600000</v>
      </c>
      <c r="G119" s="10">
        <v>600000</v>
      </c>
      <c r="H119" s="10">
        <v>14641.83</v>
      </c>
      <c r="I119" s="11">
        <v>2.4403049999999999E-2</v>
      </c>
    </row>
    <row r="120" spans="1:10" ht="26.4" outlineLevel="3" x14ac:dyDescent="0.3">
      <c r="A120" s="8" t="s">
        <v>57</v>
      </c>
      <c r="B120" s="9" t="s">
        <v>2</v>
      </c>
      <c r="C120" s="9" t="s">
        <v>54</v>
      </c>
      <c r="D120" s="9" t="s">
        <v>110</v>
      </c>
      <c r="E120" s="9" t="s">
        <v>5</v>
      </c>
      <c r="F120" s="10">
        <v>150000</v>
      </c>
      <c r="G120" s="10">
        <v>150000</v>
      </c>
      <c r="H120" s="10">
        <v>0</v>
      </c>
      <c r="I120" s="11">
        <v>0</v>
      </c>
    </row>
    <row r="121" spans="1:10" ht="79.2" outlineLevel="4" x14ac:dyDescent="0.3">
      <c r="A121" s="8" t="s">
        <v>152</v>
      </c>
      <c r="B121" s="9" t="s">
        <v>2</v>
      </c>
      <c r="C121" s="9" t="s">
        <v>54</v>
      </c>
      <c r="D121" s="9" t="s">
        <v>110</v>
      </c>
      <c r="E121" s="9" t="s">
        <v>5</v>
      </c>
      <c r="F121" s="10">
        <v>150000</v>
      </c>
      <c r="G121" s="10">
        <v>150000</v>
      </c>
      <c r="H121" s="10">
        <v>0</v>
      </c>
      <c r="I121" s="11">
        <v>0</v>
      </c>
    </row>
    <row r="122" spans="1:10" ht="39.6" outlineLevel="5" x14ac:dyDescent="0.3">
      <c r="A122" s="8" t="s">
        <v>145</v>
      </c>
      <c r="B122" s="9" t="s">
        <v>2</v>
      </c>
      <c r="C122" s="9" t="s">
        <v>54</v>
      </c>
      <c r="D122" s="9" t="s">
        <v>110</v>
      </c>
      <c r="E122" s="9" t="s">
        <v>129</v>
      </c>
      <c r="F122" s="10">
        <v>150000</v>
      </c>
      <c r="G122" s="10">
        <v>150000</v>
      </c>
      <c r="H122" s="10">
        <v>0</v>
      </c>
      <c r="I122" s="11">
        <v>0</v>
      </c>
    </row>
    <row r="123" spans="1:10" ht="39.6" outlineLevel="3" x14ac:dyDescent="0.3">
      <c r="A123" s="8" t="s">
        <v>146</v>
      </c>
      <c r="B123" s="9" t="s">
        <v>2</v>
      </c>
      <c r="C123" s="9" t="s">
        <v>54</v>
      </c>
      <c r="D123" s="9" t="s">
        <v>110</v>
      </c>
      <c r="E123" s="9" t="s">
        <v>12</v>
      </c>
      <c r="F123" s="10">
        <v>150000</v>
      </c>
      <c r="G123" s="10">
        <v>150000</v>
      </c>
      <c r="H123" s="10">
        <v>0</v>
      </c>
      <c r="I123" s="11">
        <v>0</v>
      </c>
    </row>
    <row r="124" spans="1:10" ht="26.4" outlineLevel="4" x14ac:dyDescent="0.3">
      <c r="A124" s="8" t="s">
        <v>58</v>
      </c>
      <c r="B124" s="9" t="s">
        <v>2</v>
      </c>
      <c r="C124" s="9" t="s">
        <v>54</v>
      </c>
      <c r="D124" s="9" t="s">
        <v>111</v>
      </c>
      <c r="E124" s="9" t="s">
        <v>5</v>
      </c>
      <c r="F124" s="10">
        <v>5639000</v>
      </c>
      <c r="G124" s="10">
        <v>5639000</v>
      </c>
      <c r="H124" s="10">
        <v>2129174.58</v>
      </c>
      <c r="I124" s="11">
        <v>0.37758017024295087</v>
      </c>
    </row>
    <row r="125" spans="1:10" ht="79.2" x14ac:dyDescent="0.3">
      <c r="A125" s="8" t="s">
        <v>152</v>
      </c>
      <c r="B125" s="9" t="s">
        <v>2</v>
      </c>
      <c r="C125" s="9" t="s">
        <v>54</v>
      </c>
      <c r="D125" s="9" t="s">
        <v>111</v>
      </c>
      <c r="E125" s="9" t="s">
        <v>5</v>
      </c>
      <c r="F125" s="10">
        <v>5639000</v>
      </c>
      <c r="G125" s="10">
        <v>5639000</v>
      </c>
      <c r="H125" s="10">
        <v>2129174.58</v>
      </c>
      <c r="I125" s="11">
        <v>0.37758017024295087</v>
      </c>
    </row>
    <row r="126" spans="1:10" x14ac:dyDescent="0.3">
      <c r="A126" s="8" t="s">
        <v>147</v>
      </c>
      <c r="B126" s="9" t="s">
        <v>2</v>
      </c>
      <c r="C126" s="9" t="s">
        <v>54</v>
      </c>
      <c r="D126" s="9" t="s">
        <v>111</v>
      </c>
      <c r="E126" s="9" t="s">
        <v>132</v>
      </c>
      <c r="F126" s="10">
        <v>5639000</v>
      </c>
      <c r="G126" s="10">
        <v>5639000</v>
      </c>
      <c r="H126" s="10">
        <v>2129174.58</v>
      </c>
      <c r="I126" s="11">
        <v>0.37758017024295087</v>
      </c>
    </row>
    <row r="127" spans="1:10" ht="66" x14ac:dyDescent="0.3">
      <c r="A127" s="8" t="s">
        <v>158</v>
      </c>
      <c r="B127" s="9" t="s">
        <v>2</v>
      </c>
      <c r="C127" s="9" t="s">
        <v>54</v>
      </c>
      <c r="D127" s="9" t="s">
        <v>111</v>
      </c>
      <c r="E127" s="9" t="s">
        <v>40</v>
      </c>
      <c r="F127" s="10">
        <v>5639000</v>
      </c>
      <c r="G127" s="10">
        <v>5639000</v>
      </c>
      <c r="H127" s="10">
        <v>2129174.58</v>
      </c>
      <c r="I127" s="11">
        <v>0.37758017024295087</v>
      </c>
    </row>
    <row r="128" spans="1:10" x14ac:dyDescent="0.3">
      <c r="A128" s="8" t="s">
        <v>59</v>
      </c>
      <c r="B128" s="9" t="s">
        <v>2</v>
      </c>
      <c r="C128" s="9" t="s">
        <v>60</v>
      </c>
      <c r="D128" s="9" t="s">
        <v>4</v>
      </c>
      <c r="E128" s="9" t="s">
        <v>5</v>
      </c>
      <c r="F128" s="10">
        <f>F129+F133+F137+F145+F151+F155+F159+F163+Q148+Q140+F141</f>
        <v>48119998.890000001</v>
      </c>
      <c r="G128" s="10">
        <v>46266069.719999999</v>
      </c>
      <c r="H128" s="10">
        <v>11427580.109999999</v>
      </c>
      <c r="I128" s="11">
        <v>0.24699699324276209</v>
      </c>
      <c r="J128" s="3"/>
    </row>
    <row r="129" spans="1:10" ht="39.6" x14ac:dyDescent="0.3">
      <c r="A129" s="8" t="s">
        <v>61</v>
      </c>
      <c r="B129" s="9" t="s">
        <v>2</v>
      </c>
      <c r="C129" s="9" t="s">
        <v>60</v>
      </c>
      <c r="D129" s="9" t="s">
        <v>139</v>
      </c>
      <c r="E129" s="9" t="s">
        <v>5</v>
      </c>
      <c r="F129" s="10">
        <f>F130</f>
        <v>9800390.7100000009</v>
      </c>
      <c r="G129" s="10">
        <v>7946461.54</v>
      </c>
      <c r="H129" s="10">
        <v>0</v>
      </c>
      <c r="I129" s="11">
        <v>0</v>
      </c>
    </row>
    <row r="130" spans="1:10" ht="39.6" x14ac:dyDescent="0.3">
      <c r="A130" s="8" t="s">
        <v>159</v>
      </c>
      <c r="B130" s="9" t="s">
        <v>2</v>
      </c>
      <c r="C130" s="9" t="s">
        <v>60</v>
      </c>
      <c r="D130" s="9" t="s">
        <v>139</v>
      </c>
      <c r="E130" s="9" t="s">
        <v>5</v>
      </c>
      <c r="F130" s="10">
        <f>F131</f>
        <v>9800390.7100000009</v>
      </c>
      <c r="G130" s="10">
        <v>7946461.54</v>
      </c>
      <c r="H130" s="10">
        <v>0</v>
      </c>
      <c r="I130" s="11">
        <v>0</v>
      </c>
    </row>
    <row r="131" spans="1:10" ht="39.6" x14ac:dyDescent="0.3">
      <c r="A131" s="8" t="s">
        <v>145</v>
      </c>
      <c r="B131" s="9" t="s">
        <v>2</v>
      </c>
      <c r="C131" s="9" t="s">
        <v>60</v>
      </c>
      <c r="D131" s="9" t="s">
        <v>139</v>
      </c>
      <c r="E131" s="9" t="s">
        <v>129</v>
      </c>
      <c r="F131" s="10">
        <f>F132</f>
        <v>9800390.7100000009</v>
      </c>
      <c r="G131" s="10">
        <v>7946461.54</v>
      </c>
      <c r="H131" s="10">
        <v>0</v>
      </c>
      <c r="I131" s="11">
        <v>0</v>
      </c>
    </row>
    <row r="132" spans="1:10" ht="39.6" x14ac:dyDescent="0.3">
      <c r="A132" s="8" t="s">
        <v>146</v>
      </c>
      <c r="B132" s="9" t="s">
        <v>2</v>
      </c>
      <c r="C132" s="9" t="s">
        <v>60</v>
      </c>
      <c r="D132" s="9" t="s">
        <v>139</v>
      </c>
      <c r="E132" s="9" t="s">
        <v>12</v>
      </c>
      <c r="F132" s="10">
        <v>9800390.7100000009</v>
      </c>
      <c r="G132" s="10">
        <v>7946461.54</v>
      </c>
      <c r="H132" s="10">
        <v>0</v>
      </c>
      <c r="I132" s="11">
        <v>0</v>
      </c>
      <c r="J132" s="3"/>
    </row>
    <row r="133" spans="1:10" ht="39.6" x14ac:dyDescent="0.3">
      <c r="A133" s="8" t="s">
        <v>160</v>
      </c>
      <c r="B133" s="9" t="s">
        <v>2</v>
      </c>
      <c r="C133" s="9" t="s">
        <v>60</v>
      </c>
      <c r="D133" s="9" t="s">
        <v>161</v>
      </c>
      <c r="E133" s="9" t="s">
        <v>5</v>
      </c>
      <c r="F133" s="10">
        <v>173500</v>
      </c>
      <c r="G133" s="10">
        <v>173500</v>
      </c>
      <c r="H133" s="10">
        <v>0</v>
      </c>
      <c r="I133" s="11">
        <v>0</v>
      </c>
    </row>
    <row r="134" spans="1:10" ht="79.2" x14ac:dyDescent="0.3">
      <c r="A134" s="8" t="s">
        <v>152</v>
      </c>
      <c r="B134" s="9" t="s">
        <v>2</v>
      </c>
      <c r="C134" s="9" t="s">
        <v>60</v>
      </c>
      <c r="D134" s="9" t="s">
        <v>161</v>
      </c>
      <c r="E134" s="9" t="s">
        <v>5</v>
      </c>
      <c r="F134" s="10">
        <v>173500</v>
      </c>
      <c r="G134" s="10">
        <v>173500</v>
      </c>
      <c r="H134" s="10">
        <v>0</v>
      </c>
      <c r="I134" s="11">
        <v>0</v>
      </c>
    </row>
    <row r="135" spans="1:10" ht="39.6" x14ac:dyDescent="0.3">
      <c r="A135" s="8" t="s">
        <v>145</v>
      </c>
      <c r="B135" s="9" t="s">
        <v>2</v>
      </c>
      <c r="C135" s="9" t="s">
        <v>60</v>
      </c>
      <c r="D135" s="9" t="s">
        <v>161</v>
      </c>
      <c r="E135" s="9" t="s">
        <v>129</v>
      </c>
      <c r="F135" s="10">
        <v>173500</v>
      </c>
      <c r="G135" s="10">
        <v>173500</v>
      </c>
      <c r="H135" s="10">
        <v>0</v>
      </c>
      <c r="I135" s="11">
        <v>0</v>
      </c>
    </row>
    <row r="136" spans="1:10" ht="39.6" x14ac:dyDescent="0.3">
      <c r="A136" s="8" t="s">
        <v>146</v>
      </c>
      <c r="B136" s="9" t="s">
        <v>2</v>
      </c>
      <c r="C136" s="9" t="s">
        <v>60</v>
      </c>
      <c r="D136" s="9" t="s">
        <v>161</v>
      </c>
      <c r="E136" s="9" t="s">
        <v>12</v>
      </c>
      <c r="F136" s="10">
        <v>173500</v>
      </c>
      <c r="G136" s="10">
        <v>173500</v>
      </c>
      <c r="H136" s="10">
        <v>0</v>
      </c>
      <c r="I136" s="11">
        <v>0</v>
      </c>
    </row>
    <row r="137" spans="1:10" ht="66" x14ac:dyDescent="0.3">
      <c r="A137" s="8" t="s">
        <v>162</v>
      </c>
      <c r="B137" s="9" t="s">
        <v>2</v>
      </c>
      <c r="C137" s="9" t="s">
        <v>60</v>
      </c>
      <c r="D137" s="9" t="s">
        <v>163</v>
      </c>
      <c r="E137" s="9" t="s">
        <v>5</v>
      </c>
      <c r="F137" s="10">
        <v>173450.65</v>
      </c>
      <c r="G137" s="10">
        <v>173450.65</v>
      </c>
      <c r="H137" s="10">
        <v>0</v>
      </c>
      <c r="I137" s="11">
        <v>0</v>
      </c>
      <c r="J137" s="3"/>
    </row>
    <row r="138" spans="1:10" ht="79.2" x14ac:dyDescent="0.3">
      <c r="A138" s="8" t="s">
        <v>152</v>
      </c>
      <c r="B138" s="9" t="s">
        <v>2</v>
      </c>
      <c r="C138" s="9" t="s">
        <v>60</v>
      </c>
      <c r="D138" s="9" t="s">
        <v>163</v>
      </c>
      <c r="E138" s="9" t="s">
        <v>5</v>
      </c>
      <c r="F138" s="10">
        <v>173450.65</v>
      </c>
      <c r="G138" s="10">
        <v>173450.65</v>
      </c>
      <c r="H138" s="10">
        <v>0</v>
      </c>
      <c r="I138" s="11">
        <v>0</v>
      </c>
    </row>
    <row r="139" spans="1:10" ht="39.6" x14ac:dyDescent="0.3">
      <c r="A139" s="8" t="s">
        <v>145</v>
      </c>
      <c r="B139" s="9" t="s">
        <v>2</v>
      </c>
      <c r="C139" s="9" t="s">
        <v>60</v>
      </c>
      <c r="D139" s="9" t="s">
        <v>163</v>
      </c>
      <c r="E139" s="9" t="s">
        <v>129</v>
      </c>
      <c r="F139" s="10">
        <v>173450.65</v>
      </c>
      <c r="G139" s="10">
        <v>173450.65</v>
      </c>
      <c r="H139" s="10">
        <v>0</v>
      </c>
      <c r="I139" s="11">
        <v>0</v>
      </c>
    </row>
    <row r="140" spans="1:10" ht="39.6" x14ac:dyDescent="0.3">
      <c r="A140" s="8" t="s">
        <v>146</v>
      </c>
      <c r="B140" s="9" t="s">
        <v>2</v>
      </c>
      <c r="C140" s="9" t="s">
        <v>60</v>
      </c>
      <c r="D140" s="9" t="s">
        <v>163</v>
      </c>
      <c r="E140" s="9" t="s">
        <v>12</v>
      </c>
      <c r="F140" s="10">
        <v>173450.65</v>
      </c>
      <c r="G140" s="10">
        <v>173450.65</v>
      </c>
      <c r="H140" s="10">
        <v>0</v>
      </c>
      <c r="I140" s="11">
        <v>0</v>
      </c>
    </row>
    <row r="141" spans="1:10" ht="39.6" x14ac:dyDescent="0.3">
      <c r="A141" s="8" t="s">
        <v>55</v>
      </c>
      <c r="B141" s="9" t="s">
        <v>2</v>
      </c>
      <c r="C141" s="9" t="s">
        <v>60</v>
      </c>
      <c r="D141" s="9" t="s">
        <v>109</v>
      </c>
      <c r="E141" s="9" t="s">
        <v>5</v>
      </c>
      <c r="F141" s="10">
        <v>560000</v>
      </c>
      <c r="G141" s="10">
        <v>560000</v>
      </c>
      <c r="H141" s="10">
        <v>399395.86</v>
      </c>
      <c r="I141" s="11">
        <v>0.71320689285714289</v>
      </c>
    </row>
    <row r="142" spans="1:10" ht="79.2" x14ac:dyDescent="0.3">
      <c r="A142" s="8" t="s">
        <v>152</v>
      </c>
      <c r="B142" s="9" t="s">
        <v>2</v>
      </c>
      <c r="C142" s="9" t="s">
        <v>60</v>
      </c>
      <c r="D142" s="9" t="s">
        <v>109</v>
      </c>
      <c r="E142" s="9" t="s">
        <v>5</v>
      </c>
      <c r="F142" s="10">
        <v>560000</v>
      </c>
      <c r="G142" s="10">
        <v>560000</v>
      </c>
      <c r="H142" s="10">
        <v>399395.86</v>
      </c>
      <c r="I142" s="11">
        <v>0.71320689285714289</v>
      </c>
    </row>
    <row r="143" spans="1:10" ht="39.6" x14ac:dyDescent="0.3">
      <c r="A143" s="8" t="s">
        <v>145</v>
      </c>
      <c r="B143" s="9" t="s">
        <v>2</v>
      </c>
      <c r="C143" s="9" t="s">
        <v>60</v>
      </c>
      <c r="D143" s="9" t="s">
        <v>109</v>
      </c>
      <c r="E143" s="9" t="s">
        <v>129</v>
      </c>
      <c r="F143" s="10">
        <v>560000</v>
      </c>
      <c r="G143" s="10">
        <v>560000</v>
      </c>
      <c r="H143" s="10">
        <v>399395.86</v>
      </c>
      <c r="I143" s="11">
        <v>0.71320689285714289</v>
      </c>
    </row>
    <row r="144" spans="1:10" ht="39.6" x14ac:dyDescent="0.3">
      <c r="A144" s="8" t="s">
        <v>146</v>
      </c>
      <c r="B144" s="9" t="s">
        <v>2</v>
      </c>
      <c r="C144" s="9" t="s">
        <v>60</v>
      </c>
      <c r="D144" s="9" t="s">
        <v>109</v>
      </c>
      <c r="E144" s="9" t="s">
        <v>12</v>
      </c>
      <c r="F144" s="10">
        <v>560000</v>
      </c>
      <c r="G144" s="10">
        <v>560000</v>
      </c>
      <c r="H144" s="10">
        <v>399395.86</v>
      </c>
      <c r="I144" s="11">
        <v>0.71320689285714289</v>
      </c>
    </row>
    <row r="145" spans="1:9" ht="26.4" x14ac:dyDescent="0.3">
      <c r="A145" s="8" t="s">
        <v>62</v>
      </c>
      <c r="B145" s="9" t="s">
        <v>2</v>
      </c>
      <c r="C145" s="9" t="s">
        <v>60</v>
      </c>
      <c r="D145" s="9" t="s">
        <v>112</v>
      </c>
      <c r="E145" s="9" t="s">
        <v>5</v>
      </c>
      <c r="F145" s="10">
        <v>22146000</v>
      </c>
      <c r="G145" s="10">
        <v>22146000</v>
      </c>
      <c r="H145" s="10">
        <v>6608498.21</v>
      </c>
      <c r="I145" s="11">
        <v>0.2984059518648966</v>
      </c>
    </row>
    <row r="146" spans="1:9" ht="79.2" x14ac:dyDescent="0.3">
      <c r="A146" s="8" t="s">
        <v>152</v>
      </c>
      <c r="B146" s="9" t="s">
        <v>2</v>
      </c>
      <c r="C146" s="9" t="s">
        <v>60</v>
      </c>
      <c r="D146" s="9" t="s">
        <v>112</v>
      </c>
      <c r="E146" s="9" t="s">
        <v>5</v>
      </c>
      <c r="F146" s="10">
        <v>22146000</v>
      </c>
      <c r="G146" s="10">
        <v>22146000</v>
      </c>
      <c r="H146" s="10">
        <v>6608498.21</v>
      </c>
      <c r="I146" s="11">
        <v>0.2984059518648966</v>
      </c>
    </row>
    <row r="147" spans="1:9" ht="39.6" x14ac:dyDescent="0.3">
      <c r="A147" s="8" t="s">
        <v>145</v>
      </c>
      <c r="B147" s="9" t="s">
        <v>2</v>
      </c>
      <c r="C147" s="9" t="s">
        <v>60</v>
      </c>
      <c r="D147" s="9" t="s">
        <v>112</v>
      </c>
      <c r="E147" s="9" t="s">
        <v>129</v>
      </c>
      <c r="F147" s="10">
        <v>19103000</v>
      </c>
      <c r="G147" s="10">
        <v>19103000</v>
      </c>
      <c r="H147" s="10">
        <v>6584498.21</v>
      </c>
      <c r="I147" s="11">
        <v>0.3446839873318327</v>
      </c>
    </row>
    <row r="148" spans="1:9" ht="39.6" x14ac:dyDescent="0.3">
      <c r="A148" s="8" t="s">
        <v>146</v>
      </c>
      <c r="B148" s="9" t="s">
        <v>2</v>
      </c>
      <c r="C148" s="9" t="s">
        <v>60</v>
      </c>
      <c r="D148" s="9" t="s">
        <v>112</v>
      </c>
      <c r="E148" s="9" t="s">
        <v>12</v>
      </c>
      <c r="F148" s="10">
        <v>19103000</v>
      </c>
      <c r="G148" s="10">
        <v>19103000</v>
      </c>
      <c r="H148" s="10">
        <v>6584498.21</v>
      </c>
      <c r="I148" s="11">
        <v>0.3446839873318327</v>
      </c>
    </row>
    <row r="149" spans="1:9" ht="39.6" x14ac:dyDescent="0.3">
      <c r="A149" s="8" t="s">
        <v>164</v>
      </c>
      <c r="B149" s="9" t="s">
        <v>2</v>
      </c>
      <c r="C149" s="9" t="s">
        <v>60</v>
      </c>
      <c r="D149" s="9" t="s">
        <v>112</v>
      </c>
      <c r="E149" s="9" t="s">
        <v>130</v>
      </c>
      <c r="F149" s="10">
        <v>3043000</v>
      </c>
      <c r="G149" s="10">
        <v>3043000</v>
      </c>
      <c r="H149" s="10">
        <v>24000</v>
      </c>
      <c r="I149" s="11">
        <v>7.8869536641472237E-3</v>
      </c>
    </row>
    <row r="150" spans="1:9" x14ac:dyDescent="0.3">
      <c r="A150" s="8" t="s">
        <v>165</v>
      </c>
      <c r="B150" s="9" t="s">
        <v>2</v>
      </c>
      <c r="C150" s="9" t="s">
        <v>60</v>
      </c>
      <c r="D150" s="9" t="s">
        <v>112</v>
      </c>
      <c r="E150" s="9" t="s">
        <v>56</v>
      </c>
      <c r="F150" s="10">
        <v>3043000</v>
      </c>
      <c r="G150" s="10">
        <v>3043000</v>
      </c>
      <c r="H150" s="10">
        <v>24000</v>
      </c>
      <c r="I150" s="11">
        <v>7.8869536641472237E-3</v>
      </c>
    </row>
    <row r="151" spans="1:9" x14ac:dyDescent="0.3">
      <c r="A151" s="8" t="s">
        <v>63</v>
      </c>
      <c r="B151" s="9" t="s">
        <v>2</v>
      </c>
      <c r="C151" s="9" t="s">
        <v>60</v>
      </c>
      <c r="D151" s="9" t="s">
        <v>113</v>
      </c>
      <c r="E151" s="9" t="s">
        <v>5</v>
      </c>
      <c r="F151" s="10">
        <v>5700000</v>
      </c>
      <c r="G151" s="10">
        <v>5700000</v>
      </c>
      <c r="H151" s="10">
        <v>1330716.28</v>
      </c>
      <c r="I151" s="11">
        <v>0.23345899649122806</v>
      </c>
    </row>
    <row r="152" spans="1:9" ht="79.2" x14ac:dyDescent="0.3">
      <c r="A152" s="8" t="s">
        <v>152</v>
      </c>
      <c r="B152" s="9" t="s">
        <v>2</v>
      </c>
      <c r="C152" s="9" t="s">
        <v>60</v>
      </c>
      <c r="D152" s="9" t="s">
        <v>113</v>
      </c>
      <c r="E152" s="9" t="s">
        <v>5</v>
      </c>
      <c r="F152" s="10">
        <v>5700000</v>
      </c>
      <c r="G152" s="10">
        <v>5700000</v>
      </c>
      <c r="H152" s="10">
        <v>1330716.28</v>
      </c>
      <c r="I152" s="11">
        <v>0.23345899649122806</v>
      </c>
    </row>
    <row r="153" spans="1:9" ht="39.6" x14ac:dyDescent="0.3">
      <c r="A153" s="8" t="s">
        <v>145</v>
      </c>
      <c r="B153" s="9" t="s">
        <v>2</v>
      </c>
      <c r="C153" s="9" t="s">
        <v>60</v>
      </c>
      <c r="D153" s="9" t="s">
        <v>113</v>
      </c>
      <c r="E153" s="9" t="s">
        <v>129</v>
      </c>
      <c r="F153" s="10">
        <v>5700000</v>
      </c>
      <c r="G153" s="10">
        <v>5700000</v>
      </c>
      <c r="H153" s="10">
        <v>1330716.28</v>
      </c>
      <c r="I153" s="11">
        <v>0.23345899649122806</v>
      </c>
    </row>
    <row r="154" spans="1:9" ht="39.6" x14ac:dyDescent="0.3">
      <c r="A154" s="8" t="s">
        <v>146</v>
      </c>
      <c r="B154" s="9" t="s">
        <v>2</v>
      </c>
      <c r="C154" s="9" t="s">
        <v>60</v>
      </c>
      <c r="D154" s="9" t="s">
        <v>113</v>
      </c>
      <c r="E154" s="9" t="s">
        <v>12</v>
      </c>
      <c r="F154" s="10">
        <v>5700000</v>
      </c>
      <c r="G154" s="10">
        <v>5700000</v>
      </c>
      <c r="H154" s="10">
        <v>1330716.28</v>
      </c>
      <c r="I154" s="11">
        <v>0.23345899649122806</v>
      </c>
    </row>
    <row r="155" spans="1:9" ht="26.4" x14ac:dyDescent="0.3">
      <c r="A155" s="8" t="s">
        <v>64</v>
      </c>
      <c r="B155" s="9" t="s">
        <v>2</v>
      </c>
      <c r="C155" s="9" t="s">
        <v>60</v>
      </c>
      <c r="D155" s="9" t="s">
        <v>114</v>
      </c>
      <c r="E155" s="9" t="s">
        <v>5</v>
      </c>
      <c r="F155" s="10">
        <v>2271000</v>
      </c>
      <c r="G155" s="10">
        <v>2271000</v>
      </c>
      <c r="H155" s="10">
        <v>920374.68</v>
      </c>
      <c r="I155" s="11">
        <v>0.40527286657859973</v>
      </c>
    </row>
    <row r="156" spans="1:9" ht="79.2" x14ac:dyDescent="0.3">
      <c r="A156" s="8" t="s">
        <v>152</v>
      </c>
      <c r="B156" s="9" t="s">
        <v>2</v>
      </c>
      <c r="C156" s="9" t="s">
        <v>60</v>
      </c>
      <c r="D156" s="9" t="s">
        <v>114</v>
      </c>
      <c r="E156" s="9" t="s">
        <v>5</v>
      </c>
      <c r="F156" s="10">
        <v>2271000</v>
      </c>
      <c r="G156" s="10">
        <v>2271000</v>
      </c>
      <c r="H156" s="10">
        <v>920374.68</v>
      </c>
      <c r="I156" s="11">
        <v>0.40527286657859973</v>
      </c>
    </row>
    <row r="157" spans="1:9" ht="39.6" x14ac:dyDescent="0.3">
      <c r="A157" s="8" t="s">
        <v>145</v>
      </c>
      <c r="B157" s="9" t="s">
        <v>2</v>
      </c>
      <c r="C157" s="9" t="s">
        <v>60</v>
      </c>
      <c r="D157" s="9" t="s">
        <v>114</v>
      </c>
      <c r="E157" s="9" t="s">
        <v>129</v>
      </c>
      <c r="F157" s="10">
        <v>2271000</v>
      </c>
      <c r="G157" s="10">
        <v>2271000</v>
      </c>
      <c r="H157" s="10">
        <v>920374.68</v>
      </c>
      <c r="I157" s="11">
        <v>0.40527286657859973</v>
      </c>
    </row>
    <row r="158" spans="1:9" ht="39.6" x14ac:dyDescent="0.3">
      <c r="A158" s="8" t="s">
        <v>146</v>
      </c>
      <c r="B158" s="9" t="s">
        <v>2</v>
      </c>
      <c r="C158" s="9" t="s">
        <v>60</v>
      </c>
      <c r="D158" s="9" t="s">
        <v>114</v>
      </c>
      <c r="E158" s="9" t="s">
        <v>12</v>
      </c>
      <c r="F158" s="10">
        <v>2271000</v>
      </c>
      <c r="G158" s="10">
        <v>2271000</v>
      </c>
      <c r="H158" s="10">
        <v>920374.68</v>
      </c>
      <c r="I158" s="11">
        <v>0.40527286657859973</v>
      </c>
    </row>
    <row r="159" spans="1:9" x14ac:dyDescent="0.3">
      <c r="A159" s="8" t="s">
        <v>65</v>
      </c>
      <c r="B159" s="9" t="s">
        <v>2</v>
      </c>
      <c r="C159" s="9" t="s">
        <v>60</v>
      </c>
      <c r="D159" s="9" t="s">
        <v>115</v>
      </c>
      <c r="E159" s="9" t="s">
        <v>5</v>
      </c>
      <c r="F159" s="10">
        <v>6907260</v>
      </c>
      <c r="G159" s="10">
        <v>6907260</v>
      </c>
      <c r="H159" s="10">
        <v>1988869.09</v>
      </c>
      <c r="I159" s="11">
        <v>0.28793893526521369</v>
      </c>
    </row>
    <row r="160" spans="1:9" ht="79.2" x14ac:dyDescent="0.3">
      <c r="A160" s="8" t="s">
        <v>152</v>
      </c>
      <c r="B160" s="9" t="s">
        <v>2</v>
      </c>
      <c r="C160" s="9" t="s">
        <v>60</v>
      </c>
      <c r="D160" s="9" t="s">
        <v>115</v>
      </c>
      <c r="E160" s="9" t="s">
        <v>5</v>
      </c>
      <c r="F160" s="10">
        <v>6907260</v>
      </c>
      <c r="G160" s="10">
        <v>6907260</v>
      </c>
      <c r="H160" s="10">
        <v>1988869.09</v>
      </c>
      <c r="I160" s="11">
        <v>0.28793893526521369</v>
      </c>
    </row>
    <row r="161" spans="1:9" ht="39.6" x14ac:dyDescent="0.3">
      <c r="A161" s="8" t="s">
        <v>145</v>
      </c>
      <c r="B161" s="9" t="s">
        <v>2</v>
      </c>
      <c r="C161" s="9" t="s">
        <v>60</v>
      </c>
      <c r="D161" s="9" t="s">
        <v>115</v>
      </c>
      <c r="E161" s="9" t="s">
        <v>129</v>
      </c>
      <c r="F161" s="10">
        <v>6907260</v>
      </c>
      <c r="G161" s="10">
        <v>6907260</v>
      </c>
      <c r="H161" s="10">
        <v>1988869.09</v>
      </c>
      <c r="I161" s="11">
        <v>0.28793893526521369</v>
      </c>
    </row>
    <row r="162" spans="1:9" ht="39.6" x14ac:dyDescent="0.3">
      <c r="A162" s="8" t="s">
        <v>146</v>
      </c>
      <c r="B162" s="9" t="s">
        <v>2</v>
      </c>
      <c r="C162" s="9" t="s">
        <v>60</v>
      </c>
      <c r="D162" s="9" t="s">
        <v>115</v>
      </c>
      <c r="E162" s="9" t="s">
        <v>12</v>
      </c>
      <c r="F162" s="10">
        <v>6907260</v>
      </c>
      <c r="G162" s="10">
        <v>6907260</v>
      </c>
      <c r="H162" s="10">
        <v>1988869.09</v>
      </c>
      <c r="I162" s="11">
        <v>0.28793893526521369</v>
      </c>
    </row>
    <row r="163" spans="1:9" x14ac:dyDescent="0.3">
      <c r="A163" s="8" t="s">
        <v>65</v>
      </c>
      <c r="B163" s="9" t="s">
        <v>2</v>
      </c>
      <c r="C163" s="9" t="s">
        <v>60</v>
      </c>
      <c r="D163" s="9" t="s">
        <v>116</v>
      </c>
      <c r="E163" s="9" t="s">
        <v>5</v>
      </c>
      <c r="F163" s="10">
        <v>388397.53</v>
      </c>
      <c r="G163" s="10">
        <v>388397.53</v>
      </c>
      <c r="H163" s="10">
        <v>179725.99</v>
      </c>
      <c r="I163" s="11">
        <v>0.46273721153684988</v>
      </c>
    </row>
    <row r="164" spans="1:9" ht="79.2" x14ac:dyDescent="0.3">
      <c r="A164" s="8" t="s">
        <v>152</v>
      </c>
      <c r="B164" s="9" t="s">
        <v>2</v>
      </c>
      <c r="C164" s="9" t="s">
        <v>60</v>
      </c>
      <c r="D164" s="9" t="s">
        <v>116</v>
      </c>
      <c r="E164" s="9" t="s">
        <v>5</v>
      </c>
      <c r="F164" s="10">
        <v>388397.53</v>
      </c>
      <c r="G164" s="10">
        <v>388397.53</v>
      </c>
      <c r="H164" s="10">
        <v>179725.99</v>
      </c>
      <c r="I164" s="11">
        <v>0.46273721153684988</v>
      </c>
    </row>
    <row r="165" spans="1:9" ht="39.6" x14ac:dyDescent="0.3">
      <c r="A165" s="8" t="s">
        <v>145</v>
      </c>
      <c r="B165" s="9" t="s">
        <v>2</v>
      </c>
      <c r="C165" s="9" t="s">
        <v>60</v>
      </c>
      <c r="D165" s="9" t="s">
        <v>116</v>
      </c>
      <c r="E165" s="9" t="s">
        <v>129</v>
      </c>
      <c r="F165" s="10">
        <v>388397.53</v>
      </c>
      <c r="G165" s="10">
        <v>388397.53</v>
      </c>
      <c r="H165" s="10">
        <v>179725.99</v>
      </c>
      <c r="I165" s="11">
        <v>0.46273721153684988</v>
      </c>
    </row>
    <row r="166" spans="1:9" ht="39.6" x14ac:dyDescent="0.3">
      <c r="A166" s="8" t="s">
        <v>146</v>
      </c>
      <c r="B166" s="9" t="s">
        <v>2</v>
      </c>
      <c r="C166" s="9" t="s">
        <v>60</v>
      </c>
      <c r="D166" s="9" t="s">
        <v>116</v>
      </c>
      <c r="E166" s="9" t="s">
        <v>12</v>
      </c>
      <c r="F166" s="10">
        <v>388397.53</v>
      </c>
      <c r="G166" s="10">
        <v>388397.53</v>
      </c>
      <c r="H166" s="10">
        <v>179725.99</v>
      </c>
      <c r="I166" s="11">
        <v>0.46273721153684988</v>
      </c>
    </row>
    <row r="167" spans="1:9" x14ac:dyDescent="0.3">
      <c r="A167" s="8" t="s">
        <v>66</v>
      </c>
      <c r="B167" s="9" t="s">
        <v>2</v>
      </c>
      <c r="C167" s="9" t="s">
        <v>67</v>
      </c>
      <c r="D167" s="9" t="s">
        <v>4</v>
      </c>
      <c r="E167" s="9" t="s">
        <v>5</v>
      </c>
      <c r="F167" s="10">
        <v>15000</v>
      </c>
      <c r="G167" s="10">
        <v>15000</v>
      </c>
      <c r="H167" s="10">
        <v>0</v>
      </c>
      <c r="I167" s="11">
        <v>0</v>
      </c>
    </row>
    <row r="168" spans="1:9" x14ac:dyDescent="0.3">
      <c r="A168" s="8" t="s">
        <v>68</v>
      </c>
      <c r="B168" s="9" t="s">
        <v>2</v>
      </c>
      <c r="C168" s="9" t="s">
        <v>69</v>
      </c>
      <c r="D168" s="9" t="s">
        <v>4</v>
      </c>
      <c r="E168" s="9" t="s">
        <v>5</v>
      </c>
      <c r="F168" s="10">
        <v>15000</v>
      </c>
      <c r="G168" s="10">
        <v>15000</v>
      </c>
      <c r="H168" s="10">
        <v>0</v>
      </c>
      <c r="I168" s="11">
        <v>0</v>
      </c>
    </row>
    <row r="169" spans="1:9" ht="26.4" x14ac:dyDescent="0.3">
      <c r="A169" s="8" t="s">
        <v>70</v>
      </c>
      <c r="B169" s="9" t="s">
        <v>2</v>
      </c>
      <c r="C169" s="9" t="s">
        <v>69</v>
      </c>
      <c r="D169" s="9" t="s">
        <v>117</v>
      </c>
      <c r="E169" s="9" t="s">
        <v>5</v>
      </c>
      <c r="F169" s="10">
        <v>15000</v>
      </c>
      <c r="G169" s="10">
        <v>15000</v>
      </c>
      <c r="H169" s="10">
        <v>0</v>
      </c>
      <c r="I169" s="11">
        <v>0</v>
      </c>
    </row>
    <row r="170" spans="1:9" ht="79.2" x14ac:dyDescent="0.3">
      <c r="A170" s="8" t="s">
        <v>166</v>
      </c>
      <c r="B170" s="9" t="s">
        <v>2</v>
      </c>
      <c r="C170" s="9" t="s">
        <v>69</v>
      </c>
      <c r="D170" s="9" t="s">
        <v>117</v>
      </c>
      <c r="E170" s="9" t="s">
        <v>5</v>
      </c>
      <c r="F170" s="10">
        <v>15000</v>
      </c>
      <c r="G170" s="10">
        <v>15000</v>
      </c>
      <c r="H170" s="10">
        <v>0</v>
      </c>
      <c r="I170" s="11">
        <v>0</v>
      </c>
    </row>
    <row r="171" spans="1:9" ht="39.6" x14ac:dyDescent="0.3">
      <c r="A171" s="8" t="s">
        <v>145</v>
      </c>
      <c r="B171" s="9" t="s">
        <v>2</v>
      </c>
      <c r="C171" s="9" t="s">
        <v>69</v>
      </c>
      <c r="D171" s="9" t="s">
        <v>117</v>
      </c>
      <c r="E171" s="9" t="s">
        <v>129</v>
      </c>
      <c r="F171" s="10">
        <v>15000</v>
      </c>
      <c r="G171" s="10">
        <v>15000</v>
      </c>
      <c r="H171" s="10">
        <v>0</v>
      </c>
      <c r="I171" s="11">
        <v>0</v>
      </c>
    </row>
    <row r="172" spans="1:9" ht="39.6" x14ac:dyDescent="0.3">
      <c r="A172" s="8" t="s">
        <v>146</v>
      </c>
      <c r="B172" s="9" t="s">
        <v>2</v>
      </c>
      <c r="C172" s="9" t="s">
        <v>69</v>
      </c>
      <c r="D172" s="9" t="s">
        <v>117</v>
      </c>
      <c r="E172" s="9" t="s">
        <v>12</v>
      </c>
      <c r="F172" s="10">
        <v>15000</v>
      </c>
      <c r="G172" s="10">
        <v>15000</v>
      </c>
      <c r="H172" s="10">
        <v>0</v>
      </c>
      <c r="I172" s="11">
        <v>0</v>
      </c>
    </row>
    <row r="173" spans="1:9" x14ac:dyDescent="0.3">
      <c r="A173" s="8" t="s">
        <v>71</v>
      </c>
      <c r="B173" s="9" t="s">
        <v>2</v>
      </c>
      <c r="C173" s="9" t="s">
        <v>72</v>
      </c>
      <c r="D173" s="9" t="s">
        <v>4</v>
      </c>
      <c r="E173" s="9" t="s">
        <v>5</v>
      </c>
      <c r="F173" s="10">
        <v>21132000</v>
      </c>
      <c r="G173" s="10">
        <v>21132000</v>
      </c>
      <c r="H173" s="10">
        <v>10600000</v>
      </c>
      <c r="I173" s="11">
        <v>0.50160893431762255</v>
      </c>
    </row>
    <row r="174" spans="1:9" x14ac:dyDescent="0.3">
      <c r="A174" s="8" t="s">
        <v>73</v>
      </c>
      <c r="B174" s="9" t="s">
        <v>2</v>
      </c>
      <c r="C174" s="9" t="s">
        <v>74</v>
      </c>
      <c r="D174" s="9" t="s">
        <v>4</v>
      </c>
      <c r="E174" s="9" t="s">
        <v>5</v>
      </c>
      <c r="F174" s="10">
        <v>21132000</v>
      </c>
      <c r="G174" s="10">
        <v>21132000</v>
      </c>
      <c r="H174" s="10">
        <v>10600000</v>
      </c>
      <c r="I174" s="11">
        <v>0.50160893431762255</v>
      </c>
    </row>
    <row r="175" spans="1:9" ht="105.6" x14ac:dyDescent="0.3">
      <c r="A175" s="8" t="s">
        <v>75</v>
      </c>
      <c r="B175" s="9" t="s">
        <v>2</v>
      </c>
      <c r="C175" s="9" t="s">
        <v>74</v>
      </c>
      <c r="D175" s="9" t="s">
        <v>118</v>
      </c>
      <c r="E175" s="9" t="s">
        <v>5</v>
      </c>
      <c r="F175" s="10">
        <v>11968000</v>
      </c>
      <c r="G175" s="10">
        <v>11968000</v>
      </c>
      <c r="H175" s="10">
        <v>5900000</v>
      </c>
      <c r="I175" s="11">
        <v>0.49298128342245989</v>
      </c>
    </row>
    <row r="176" spans="1:9" ht="79.2" x14ac:dyDescent="0.3">
      <c r="A176" s="8" t="s">
        <v>152</v>
      </c>
      <c r="B176" s="9" t="s">
        <v>2</v>
      </c>
      <c r="C176" s="9" t="s">
        <v>74</v>
      </c>
      <c r="D176" s="9" t="s">
        <v>118</v>
      </c>
      <c r="E176" s="9" t="s">
        <v>5</v>
      </c>
      <c r="F176" s="10">
        <v>11968000</v>
      </c>
      <c r="G176" s="10">
        <v>11968000</v>
      </c>
      <c r="H176" s="10">
        <v>5900000</v>
      </c>
      <c r="I176" s="11">
        <v>0.49298128342245989</v>
      </c>
    </row>
    <row r="177" spans="1:9" x14ac:dyDescent="0.3">
      <c r="A177" s="8" t="s">
        <v>149</v>
      </c>
      <c r="B177" s="9" t="s">
        <v>2</v>
      </c>
      <c r="C177" s="9" t="s">
        <v>74</v>
      </c>
      <c r="D177" s="9" t="s">
        <v>118</v>
      </c>
      <c r="E177" s="9" t="s">
        <v>131</v>
      </c>
      <c r="F177" s="10">
        <v>11968000</v>
      </c>
      <c r="G177" s="10">
        <v>11968000</v>
      </c>
      <c r="H177" s="10">
        <v>5900000</v>
      </c>
      <c r="I177" s="11">
        <v>0.49298128342245989</v>
      </c>
    </row>
    <row r="178" spans="1:9" ht="26.4" x14ac:dyDescent="0.3">
      <c r="A178" s="8" t="s">
        <v>150</v>
      </c>
      <c r="B178" s="9" t="s">
        <v>2</v>
      </c>
      <c r="C178" s="9" t="s">
        <v>74</v>
      </c>
      <c r="D178" s="9" t="s">
        <v>118</v>
      </c>
      <c r="E178" s="9" t="s">
        <v>23</v>
      </c>
      <c r="F178" s="10">
        <v>11968000</v>
      </c>
      <c r="G178" s="10">
        <v>11968000</v>
      </c>
      <c r="H178" s="10">
        <v>5900000</v>
      </c>
      <c r="I178" s="11">
        <v>0.49298128342245989</v>
      </c>
    </row>
    <row r="179" spans="1:9" ht="118.8" x14ac:dyDescent="0.3">
      <c r="A179" s="8" t="s">
        <v>76</v>
      </c>
      <c r="B179" s="9" t="s">
        <v>2</v>
      </c>
      <c r="C179" s="9" t="s">
        <v>74</v>
      </c>
      <c r="D179" s="9" t="s">
        <v>119</v>
      </c>
      <c r="E179" s="9" t="s">
        <v>5</v>
      </c>
      <c r="F179" s="10">
        <v>7964000</v>
      </c>
      <c r="G179" s="10">
        <v>7964000</v>
      </c>
      <c r="H179" s="10">
        <v>4200000</v>
      </c>
      <c r="I179" s="11">
        <v>0.52737317930688099</v>
      </c>
    </row>
    <row r="180" spans="1:9" ht="79.2" x14ac:dyDescent="0.3">
      <c r="A180" s="8" t="s">
        <v>152</v>
      </c>
      <c r="B180" s="9" t="s">
        <v>2</v>
      </c>
      <c r="C180" s="9" t="s">
        <v>74</v>
      </c>
      <c r="D180" s="9" t="s">
        <v>119</v>
      </c>
      <c r="E180" s="9" t="s">
        <v>5</v>
      </c>
      <c r="F180" s="10">
        <v>7964000</v>
      </c>
      <c r="G180" s="10">
        <v>7964000</v>
      </c>
      <c r="H180" s="10">
        <v>4200000</v>
      </c>
      <c r="I180" s="11">
        <v>0.52737317930688099</v>
      </c>
    </row>
    <row r="181" spans="1:9" x14ac:dyDescent="0.3">
      <c r="A181" s="8" t="s">
        <v>149</v>
      </c>
      <c r="B181" s="9" t="s">
        <v>2</v>
      </c>
      <c r="C181" s="9" t="s">
        <v>74</v>
      </c>
      <c r="D181" s="9" t="s">
        <v>119</v>
      </c>
      <c r="E181" s="9" t="s">
        <v>131</v>
      </c>
      <c r="F181" s="10">
        <v>7964000</v>
      </c>
      <c r="G181" s="10">
        <v>7964000</v>
      </c>
      <c r="H181" s="10">
        <v>4200000</v>
      </c>
      <c r="I181" s="11">
        <v>0.52737317930688099</v>
      </c>
    </row>
    <row r="182" spans="1:9" ht="26.4" x14ac:dyDescent="0.3">
      <c r="A182" s="8" t="s">
        <v>150</v>
      </c>
      <c r="B182" s="9" t="s">
        <v>2</v>
      </c>
      <c r="C182" s="9" t="s">
        <v>74</v>
      </c>
      <c r="D182" s="9" t="s">
        <v>119</v>
      </c>
      <c r="E182" s="9" t="s">
        <v>23</v>
      </c>
      <c r="F182" s="10">
        <v>7964000</v>
      </c>
      <c r="G182" s="10">
        <v>7964000</v>
      </c>
      <c r="H182" s="10">
        <v>4200000</v>
      </c>
      <c r="I182" s="11">
        <v>0.52737317930688099</v>
      </c>
    </row>
    <row r="183" spans="1:9" ht="105.6" x14ac:dyDescent="0.3">
      <c r="A183" s="8" t="s">
        <v>77</v>
      </c>
      <c r="B183" s="9" t="s">
        <v>2</v>
      </c>
      <c r="C183" s="9" t="s">
        <v>74</v>
      </c>
      <c r="D183" s="9" t="s">
        <v>120</v>
      </c>
      <c r="E183" s="9" t="s">
        <v>5</v>
      </c>
      <c r="F183" s="10">
        <v>1200000</v>
      </c>
      <c r="G183" s="10">
        <v>1200000</v>
      </c>
      <c r="H183" s="10">
        <v>500000</v>
      </c>
      <c r="I183" s="11">
        <v>0.41666666666666669</v>
      </c>
    </row>
    <row r="184" spans="1:9" ht="79.2" x14ac:dyDescent="0.3">
      <c r="A184" s="8" t="s">
        <v>152</v>
      </c>
      <c r="B184" s="9" t="s">
        <v>2</v>
      </c>
      <c r="C184" s="9" t="s">
        <v>74</v>
      </c>
      <c r="D184" s="9" t="s">
        <v>120</v>
      </c>
      <c r="E184" s="9" t="s">
        <v>5</v>
      </c>
      <c r="F184" s="10">
        <v>1200000</v>
      </c>
      <c r="G184" s="10">
        <v>1200000</v>
      </c>
      <c r="H184" s="10">
        <v>500000</v>
      </c>
      <c r="I184" s="11">
        <v>0.41666666666666669</v>
      </c>
    </row>
    <row r="185" spans="1:9" x14ac:dyDescent="0.3">
      <c r="A185" s="8" t="s">
        <v>149</v>
      </c>
      <c r="B185" s="9" t="s">
        <v>2</v>
      </c>
      <c r="C185" s="9" t="s">
        <v>74</v>
      </c>
      <c r="D185" s="9" t="s">
        <v>120</v>
      </c>
      <c r="E185" s="9" t="s">
        <v>131</v>
      </c>
      <c r="F185" s="10">
        <v>1200000</v>
      </c>
      <c r="G185" s="10">
        <v>1200000</v>
      </c>
      <c r="H185" s="10">
        <v>500000</v>
      </c>
      <c r="I185" s="11">
        <v>0.41666666666666669</v>
      </c>
    </row>
    <row r="186" spans="1:9" ht="26.4" x14ac:dyDescent="0.3">
      <c r="A186" s="8" t="s">
        <v>150</v>
      </c>
      <c r="B186" s="9" t="s">
        <v>2</v>
      </c>
      <c r="C186" s="9" t="s">
        <v>74</v>
      </c>
      <c r="D186" s="9" t="s">
        <v>120</v>
      </c>
      <c r="E186" s="9" t="s">
        <v>23</v>
      </c>
      <c r="F186" s="10">
        <v>1200000</v>
      </c>
      <c r="G186" s="10">
        <v>1200000</v>
      </c>
      <c r="H186" s="10">
        <v>500000</v>
      </c>
      <c r="I186" s="11">
        <v>0.41666666666666669</v>
      </c>
    </row>
    <row r="187" spans="1:9" x14ac:dyDescent="0.3">
      <c r="A187" s="8" t="s">
        <v>78</v>
      </c>
      <c r="B187" s="9" t="s">
        <v>2</v>
      </c>
      <c r="C187" s="9" t="s">
        <v>79</v>
      </c>
      <c r="D187" s="9" t="s">
        <v>4</v>
      </c>
      <c r="E187" s="9" t="s">
        <v>5</v>
      </c>
      <c r="F187" s="10">
        <v>698830.8</v>
      </c>
      <c r="G187" s="10">
        <v>698830.8</v>
      </c>
      <c r="H187" s="10">
        <v>647128.80000000005</v>
      </c>
      <c r="I187" s="11">
        <v>0.92601642629374659</v>
      </c>
    </row>
    <row r="188" spans="1:9" x14ac:dyDescent="0.3">
      <c r="A188" s="8" t="s">
        <v>80</v>
      </c>
      <c r="B188" s="9" t="s">
        <v>2</v>
      </c>
      <c r="C188" s="9" t="s">
        <v>81</v>
      </c>
      <c r="D188" s="9" t="s">
        <v>4</v>
      </c>
      <c r="E188" s="9" t="s">
        <v>5</v>
      </c>
      <c r="F188" s="10">
        <v>102390</v>
      </c>
      <c r="G188" s="10">
        <v>102390</v>
      </c>
      <c r="H188" s="10">
        <v>50688</v>
      </c>
      <c r="I188" s="11">
        <v>0.49504834456489893</v>
      </c>
    </row>
    <row r="189" spans="1:9" ht="26.4" x14ac:dyDescent="0.3">
      <c r="A189" s="8" t="s">
        <v>82</v>
      </c>
      <c r="B189" s="9" t="s">
        <v>2</v>
      </c>
      <c r="C189" s="9" t="s">
        <v>81</v>
      </c>
      <c r="D189" s="9" t="s">
        <v>121</v>
      </c>
      <c r="E189" s="9" t="s">
        <v>5</v>
      </c>
      <c r="F189" s="10">
        <v>102390</v>
      </c>
      <c r="G189" s="10">
        <v>102390</v>
      </c>
      <c r="H189" s="10">
        <v>50688</v>
      </c>
      <c r="I189" s="11">
        <v>0.49504834456489893</v>
      </c>
    </row>
    <row r="190" spans="1:9" ht="79.2" x14ac:dyDescent="0.3">
      <c r="A190" s="8" t="s">
        <v>152</v>
      </c>
      <c r="B190" s="9" t="s">
        <v>2</v>
      </c>
      <c r="C190" s="9" t="s">
        <v>81</v>
      </c>
      <c r="D190" s="9" t="s">
        <v>121</v>
      </c>
      <c r="E190" s="9" t="s">
        <v>5</v>
      </c>
      <c r="F190" s="10">
        <v>102390</v>
      </c>
      <c r="G190" s="10">
        <v>102390</v>
      </c>
      <c r="H190" s="10">
        <v>50688</v>
      </c>
      <c r="I190" s="11">
        <v>0.49504834456489893</v>
      </c>
    </row>
    <row r="191" spans="1:9" ht="26.4" x14ac:dyDescent="0.3">
      <c r="A191" s="8" t="s">
        <v>167</v>
      </c>
      <c r="B191" s="9" t="s">
        <v>2</v>
      </c>
      <c r="C191" s="9" t="s">
        <v>81</v>
      </c>
      <c r="D191" s="9" t="s">
        <v>121</v>
      </c>
      <c r="E191" s="9" t="s">
        <v>133</v>
      </c>
      <c r="F191" s="10">
        <v>102390</v>
      </c>
      <c r="G191" s="10">
        <v>102390</v>
      </c>
      <c r="H191" s="10">
        <v>50688</v>
      </c>
      <c r="I191" s="11">
        <v>0.49504834456489893</v>
      </c>
    </row>
    <row r="192" spans="1:9" ht="26.4" x14ac:dyDescent="0.3">
      <c r="A192" s="8" t="s">
        <v>168</v>
      </c>
      <c r="B192" s="9" t="s">
        <v>2</v>
      </c>
      <c r="C192" s="9" t="s">
        <v>81</v>
      </c>
      <c r="D192" s="9" t="s">
        <v>121</v>
      </c>
      <c r="E192" s="9" t="s">
        <v>127</v>
      </c>
      <c r="F192" s="10">
        <v>102390</v>
      </c>
      <c r="G192" s="10">
        <v>102390</v>
      </c>
      <c r="H192" s="10">
        <v>50688</v>
      </c>
      <c r="I192" s="11">
        <v>0.49504834456489893</v>
      </c>
    </row>
    <row r="193" spans="1:9" x14ac:dyDescent="0.3">
      <c r="A193" s="8" t="s">
        <v>83</v>
      </c>
      <c r="B193" s="9" t="s">
        <v>2</v>
      </c>
      <c r="C193" s="9" t="s">
        <v>84</v>
      </c>
      <c r="D193" s="9" t="s">
        <v>4</v>
      </c>
      <c r="E193" s="9" t="s">
        <v>5</v>
      </c>
      <c r="F193" s="10">
        <v>596440.80000000005</v>
      </c>
      <c r="G193" s="10">
        <v>596440.80000000005</v>
      </c>
      <c r="H193" s="10">
        <v>596440.80000000005</v>
      </c>
      <c r="I193" s="11">
        <v>1</v>
      </c>
    </row>
    <row r="194" spans="1:9" ht="92.4" x14ac:dyDescent="0.3">
      <c r="A194" s="8" t="s">
        <v>85</v>
      </c>
      <c r="B194" s="9" t="s">
        <v>2</v>
      </c>
      <c r="C194" s="9" t="s">
        <v>84</v>
      </c>
      <c r="D194" s="9" t="s">
        <v>122</v>
      </c>
      <c r="E194" s="9" t="s">
        <v>5</v>
      </c>
      <c r="F194" s="10">
        <v>596440.80000000005</v>
      </c>
      <c r="G194" s="10">
        <v>596440.80000000005</v>
      </c>
      <c r="H194" s="10">
        <v>596440.80000000005</v>
      </c>
      <c r="I194" s="11">
        <v>1</v>
      </c>
    </row>
    <row r="195" spans="1:9" ht="79.2" x14ac:dyDescent="0.3">
      <c r="A195" s="8" t="s">
        <v>152</v>
      </c>
      <c r="B195" s="9" t="s">
        <v>2</v>
      </c>
      <c r="C195" s="9" t="s">
        <v>84</v>
      </c>
      <c r="D195" s="9" t="s">
        <v>122</v>
      </c>
      <c r="E195" s="9" t="s">
        <v>5</v>
      </c>
      <c r="F195" s="10">
        <v>596440.80000000005</v>
      </c>
      <c r="G195" s="10">
        <v>596440.80000000005</v>
      </c>
      <c r="H195" s="10">
        <v>596440.80000000005</v>
      </c>
      <c r="I195" s="11">
        <v>1</v>
      </c>
    </row>
    <row r="196" spans="1:9" x14ac:dyDescent="0.3">
      <c r="A196" s="8" t="s">
        <v>149</v>
      </c>
      <c r="B196" s="9" t="s">
        <v>2</v>
      </c>
      <c r="C196" s="9" t="s">
        <v>84</v>
      </c>
      <c r="D196" s="9" t="s">
        <v>122</v>
      </c>
      <c r="E196" s="9" t="s">
        <v>131</v>
      </c>
      <c r="F196" s="10">
        <v>596440.80000000005</v>
      </c>
      <c r="G196" s="10">
        <v>596440.80000000005</v>
      </c>
      <c r="H196" s="10">
        <v>596440.80000000005</v>
      </c>
      <c r="I196" s="11">
        <v>1</v>
      </c>
    </row>
    <row r="197" spans="1:9" ht="26.4" x14ac:dyDescent="0.3">
      <c r="A197" s="8" t="s">
        <v>150</v>
      </c>
      <c r="B197" s="9" t="s">
        <v>2</v>
      </c>
      <c r="C197" s="9" t="s">
        <v>84</v>
      </c>
      <c r="D197" s="9" t="s">
        <v>122</v>
      </c>
      <c r="E197" s="9" t="s">
        <v>23</v>
      </c>
      <c r="F197" s="10">
        <v>596440.80000000005</v>
      </c>
      <c r="G197" s="10">
        <v>596440.80000000005</v>
      </c>
      <c r="H197" s="10">
        <v>596440.80000000005</v>
      </c>
      <c r="I197" s="11">
        <v>1</v>
      </c>
    </row>
    <row r="198" spans="1:9" x14ac:dyDescent="0.3">
      <c r="A198" s="14" t="s">
        <v>86</v>
      </c>
      <c r="B198" s="15"/>
      <c r="C198" s="15"/>
      <c r="D198" s="15"/>
      <c r="E198" s="15"/>
      <c r="F198" s="12">
        <f>F11</f>
        <v>151910369.78000003</v>
      </c>
      <c r="G198" s="12">
        <v>150056440.61000001</v>
      </c>
      <c r="H198" s="12">
        <v>64762280.340000004</v>
      </c>
      <c r="I198" s="13">
        <v>0.43158614236571602</v>
      </c>
    </row>
    <row r="203" spans="1:9" x14ac:dyDescent="0.3">
      <c r="G203" s="3"/>
      <c r="H203" s="3"/>
    </row>
  </sheetData>
  <mergeCells count="13">
    <mergeCell ref="A198:E198"/>
    <mergeCell ref="I8:I9"/>
    <mergeCell ref="A8:A9"/>
    <mergeCell ref="A5:H5"/>
    <mergeCell ref="A6:H6"/>
    <mergeCell ref="A7:H7"/>
    <mergeCell ref="B8:B9"/>
    <mergeCell ref="C8:C9"/>
    <mergeCell ref="D8:D9"/>
    <mergeCell ref="E8:E9"/>
    <mergeCell ref="G8:G9"/>
    <mergeCell ref="H8:H9"/>
    <mergeCell ref="F8:F9"/>
  </mergeCells>
  <pageMargins left="1.1811023622047245" right="0.39370078740157483" top="0.78740157480314965" bottom="0.78740157480314965" header="0.39370078740157483" footer="0.39370078740157483"/>
  <pageSetup paperSize="9" scale="69"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1&lt;/string&gt;&#10;    &lt;string&gt;30.06.2021&lt;/string&gt;&#10;  &lt;/DateInfo&gt;&#10;  &lt;Code&gt;SQUERY_ANAL_ISP_BUDG&lt;/Code&gt;&#10;  &lt;ObjectCode&gt;SQUERY_ANAL_ISP_BUDG&lt;/ObjectCode&gt;&#10;  &lt;DocName&gt;Аналитический отчет по исполнению бюджета с произвольной группировкой&lt;/DocName&gt;&#10;  &lt;VariantName&gt;Вариант (новый от 11.01.2018 10:31:30)&lt;/VariantName&gt;&#10;  &lt;VariantLink&gt;305699277&lt;/VariantLink&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CE060227-C296-487B-85D9-1D47A70189F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Мощенко Татьяна Николаевна</dc:creator>
  <cp:lastModifiedBy>Бакина Людмила Викторовна</cp:lastModifiedBy>
  <cp:lastPrinted>2026-07-21T09:04:13Z</cp:lastPrinted>
  <dcterms:created xsi:type="dcterms:W3CDTF">2021-07-28T14:20:37Z</dcterms:created>
  <dcterms:modified xsi:type="dcterms:W3CDTF">2026-08-07T12:58:50Z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Аналитический отчет по исполнению бюджета с произвольной группировкой</vt:lpwstr>
  </property>
  <property fmtid="{D5CDD505-2E9C-101B-9397-08002B2CF9AE}" pid="3" name="Название отчета">
    <vt:lpwstr>Вариант (новый от 11.01.2018 10_31_30)(2).xlsx</vt:lpwstr>
  </property>
  <property fmtid="{D5CDD505-2E9C-101B-9397-08002B2CF9AE}" pid="4" name="Версия клиента">
    <vt:lpwstr>21.1.12.6210 (.NET 4.7.2)</vt:lpwstr>
  </property>
  <property fmtid="{D5CDD505-2E9C-101B-9397-08002B2CF9AE}" pid="5" name="Версия базы">
    <vt:lpwstr>21.1.1422.1667938684</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Budget_ALLFO_2021</vt:lpwstr>
  </property>
  <property fmtid="{D5CDD505-2E9C-101B-9397-08002B2CF9AE}" pid="9" name="Пользователь">
    <vt:lpwstr>pos_31_01</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